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65" windowWidth="11355" windowHeight="8325"/>
  </bookViews>
  <sheets>
    <sheet name="personel_dagitim" sheetId="5" r:id="rId1"/>
    <sheet name="BODRO" sheetId="9" r:id="rId2"/>
    <sheet name="GELİR-GİDER" sheetId="8" r:id="rId3"/>
    <sheet name="Sayfa1" sheetId="10" r:id="rId4"/>
  </sheets>
  <definedNames>
    <definedName name="_xlnm.Print_Area" localSheetId="0">personel_dagitim!$A$1:$M$37</definedName>
  </definedNames>
  <calcPr calcId="124519"/>
</workbook>
</file>

<file path=xl/calcChain.xml><?xml version="1.0" encoding="utf-8"?>
<calcChain xmlns="http://schemas.openxmlformats.org/spreadsheetml/2006/main">
  <c r="M15" i="10"/>
  <c r="K26" i="9"/>
  <c r="M27" s="1"/>
  <c r="N22"/>
  <c r="N23"/>
  <c r="Q20" i="8" l="1"/>
  <c r="H2" i="9"/>
  <c r="H3" s="1"/>
  <c r="M26"/>
  <c r="H6" l="1"/>
  <c r="H5"/>
  <c r="H22" s="1"/>
  <c r="G26"/>
  <c r="M11"/>
  <c r="L7"/>
  <c r="H9"/>
  <c r="H4" l="1"/>
  <c r="H17" s="1"/>
  <c r="J17" s="1"/>
  <c r="H25"/>
  <c r="I25" s="1"/>
  <c r="H7"/>
  <c r="J22"/>
  <c r="I22"/>
  <c r="H8"/>
  <c r="H16"/>
  <c r="H23"/>
  <c r="H24"/>
  <c r="I17" l="1"/>
  <c r="J25"/>
  <c r="K25" s="1"/>
  <c r="L25" s="1"/>
  <c r="N25" s="1"/>
  <c r="H11"/>
  <c r="H18" s="1"/>
  <c r="K17"/>
  <c r="J24"/>
  <c r="I24"/>
  <c r="J16"/>
  <c r="I16"/>
  <c r="J23"/>
  <c r="I23"/>
  <c r="H20"/>
  <c r="H19"/>
  <c r="K22"/>
  <c r="L22" s="1"/>
  <c r="H10"/>
  <c r="B31" i="8"/>
  <c r="F31"/>
  <c r="H31"/>
  <c r="J31"/>
  <c r="L31"/>
  <c r="N31"/>
  <c r="D31"/>
  <c r="L17" i="9" l="1"/>
  <c r="N17" s="1"/>
  <c r="H21"/>
  <c r="H26" s="1"/>
  <c r="K23"/>
  <c r="L23" s="1"/>
  <c r="J19"/>
  <c r="I19"/>
  <c r="J21"/>
  <c r="J18"/>
  <c r="I18"/>
  <c r="J20"/>
  <c r="I20"/>
  <c r="K16"/>
  <c r="L16" s="1"/>
  <c r="N16" s="1"/>
  <c r="K24"/>
  <c r="L24" s="1"/>
  <c r="N24" s="1"/>
  <c r="S29" i="8"/>
  <c r="I21" i="9" l="1"/>
  <c r="J26"/>
  <c r="K20"/>
  <c r="L20" s="1"/>
  <c r="N20" s="1"/>
  <c r="I26"/>
  <c r="K21"/>
  <c r="L21" s="1"/>
  <c r="N21" s="1"/>
  <c r="K19"/>
  <c r="L19" s="1"/>
  <c r="N19" s="1"/>
  <c r="K18"/>
  <c r="L18" s="1"/>
  <c r="N18" s="1"/>
  <c r="U27" i="8"/>
  <c r="W27" s="1"/>
  <c r="B29"/>
  <c r="D27"/>
  <c r="F27" s="1"/>
  <c r="L26" i="9" l="1"/>
  <c r="N26"/>
  <c r="D29" i="8"/>
  <c r="W29"/>
  <c r="Y27"/>
  <c r="U29"/>
  <c r="H27"/>
  <c r="F29"/>
  <c r="Y29" l="1"/>
  <c r="AA27"/>
  <c r="AA29" s="1"/>
  <c r="H29"/>
  <c r="J27"/>
  <c r="L27" l="1"/>
  <c r="J29"/>
  <c r="G37" i="5"/>
  <c r="G36"/>
  <c r="G35"/>
  <c r="G34"/>
  <c r="G33"/>
  <c r="G32"/>
  <c r="G31"/>
  <c r="G30"/>
  <c r="G29"/>
  <c r="G28"/>
  <c r="G27"/>
  <c r="G26"/>
  <c r="G25"/>
  <c r="G24"/>
  <c r="J37"/>
  <c r="J36"/>
  <c r="J35"/>
  <c r="J34"/>
  <c r="J33"/>
  <c r="J32"/>
  <c r="J31"/>
  <c r="J30"/>
  <c r="J29"/>
  <c r="J28"/>
  <c r="J27"/>
  <c r="J26"/>
  <c r="J25"/>
  <c r="J24"/>
  <c r="I5"/>
  <c r="L29" i="8" l="1"/>
  <c r="N27"/>
  <c r="N29" s="1"/>
  <c r="Q24" s="1"/>
  <c r="E5" i="5"/>
  <c r="K5"/>
  <c r="F24"/>
  <c r="F25"/>
  <c r="F26"/>
  <c r="F28"/>
  <c r="F29"/>
  <c r="F30"/>
  <c r="F31"/>
  <c r="F27"/>
  <c r="F23"/>
  <c r="F22"/>
  <c r="D5"/>
  <c r="E36"/>
  <c r="F36" s="1"/>
  <c r="E37"/>
  <c r="F37" s="1"/>
  <c r="A33"/>
  <c r="A24"/>
  <c r="E30" s="1"/>
  <c r="A22"/>
  <c r="E31"/>
  <c r="I16"/>
  <c r="J15" l="1"/>
  <c r="E33" s="1"/>
  <c r="F33" s="1"/>
  <c r="J10"/>
  <c r="J9"/>
  <c r="N4"/>
  <c r="E34"/>
  <c r="J11"/>
  <c r="E21" s="1"/>
  <c r="J13"/>
  <c r="E25" s="1"/>
  <c r="J12"/>
  <c r="J14"/>
  <c r="E32" s="1"/>
  <c r="F32" s="1"/>
  <c r="E35" l="1"/>
  <c r="F35" s="1"/>
  <c r="J16"/>
  <c r="E20"/>
  <c r="F20" s="1"/>
  <c r="E29"/>
  <c r="F21"/>
  <c r="F34"/>
  <c r="E23"/>
  <c r="E22"/>
  <c r="E26"/>
  <c r="E27"/>
  <c r="E28"/>
  <c r="E24"/>
</calcChain>
</file>

<file path=xl/sharedStrings.xml><?xml version="1.0" encoding="utf-8"?>
<sst xmlns="http://schemas.openxmlformats.org/spreadsheetml/2006/main" count="125" uniqueCount="90">
  <si>
    <t>TOPLAM</t>
  </si>
  <si>
    <t>Öğretmen, Usta Öğretici ve Koordinatör Öğretmen</t>
  </si>
  <si>
    <t>Yazışma-Muhasebe İşlerini Yürüten Personel</t>
  </si>
  <si>
    <t>Temizlik Bakım ve Beslenme İşlerini Yürüten  Personel</t>
  </si>
  <si>
    <t>Temel Giderler (Materyal Alımı, Beslenme, SGK Prim ve Okulun Diğer Giderleri)</t>
  </si>
  <si>
    <t>A
Aylıklar İçin Belirlenen Katsayı</t>
  </si>
  <si>
    <t>B
Gündüz Öğretimi Göstergesi</t>
  </si>
  <si>
    <t>GİDER KALEMLERİ</t>
  </si>
  <si>
    <t>Yönetim K. Başkan ve Üye</t>
  </si>
  <si>
    <t>ÜCRET BELİRLEME TABLOSU</t>
  </si>
  <si>
    <t>ORAN</t>
  </si>
  <si>
    <t>MİKTAR</t>
  </si>
  <si>
    <t>C
Belirlenebilecek En Az Saat Ücreti
(A*B/10)</t>
  </si>
  <si>
    <t>Resmi Görevli</t>
  </si>
  <si>
    <t>SGK'lı</t>
  </si>
  <si>
    <t>F
Günlük Kulüp Etkinlik Saati Sayısı</t>
  </si>
  <si>
    <t>I
Kulübe Katılan Çocuk Sayısı</t>
  </si>
  <si>
    <t>H
Okulun Belirlediği Aylık Ücret
(E*F*G)</t>
  </si>
  <si>
    <t>J
Aylık Aidat Toplamı
(H*I)</t>
  </si>
  <si>
    <t>ÇOCUK KULÜPLERİ ÖRNEK BÜTÇE TABLOSU</t>
  </si>
  <si>
    <r>
      <t xml:space="preserve">Temel Giderler </t>
    </r>
    <r>
      <rPr>
        <sz val="9"/>
        <rFont val="Arial Tur"/>
        <charset val="162"/>
      </rPr>
      <t>(Materyal Alımı, Beslenme, SGK Prim ve Okulun Diğer Giderleri)</t>
    </r>
  </si>
  <si>
    <t>AÇIKLAMA 1</t>
  </si>
  <si>
    <t>AÇIKLAMA 2</t>
  </si>
  <si>
    <t xml:space="preserve">Kadro Durumu
</t>
  </si>
  <si>
    <t>İl/İlçe Milli Eğitim Müdürlüğü</t>
  </si>
  <si>
    <t>D 
Belirlenebilecek En Çok Saat Ücreti
(A*B/5)</t>
  </si>
  <si>
    <t>EK-3</t>
  </si>
  <si>
    <t>E
Okulun Belirlediği Saat Ücreti</t>
  </si>
  <si>
    <t>G
 Aylık Ortalama İş Günü Sayısı</t>
  </si>
  <si>
    <t>Gelir ve damga vergilerini hesaplayınız</t>
  </si>
  <si>
    <t>K
En Yüksek Devlet Memuru Brüt Aylığı</t>
  </si>
  <si>
    <t xml:space="preserve">
Brüt Ücret</t>
  </si>
  <si>
    <t>En Yüksek Devlet Memuru Brüt Aylığının %75'i</t>
  </si>
  <si>
    <t>En Yüksek Devlet Memuru Brüt Aylığının %50'i</t>
  </si>
  <si>
    <t>GİDER  KALEMLERİ  ÖZET  TABLOSU</t>
  </si>
  <si>
    <t xml:space="preserve">GİDER  KALEMLERİ  AYRINTI  TABLOSU </t>
  </si>
  <si>
    <t>Kulüp Yönetim Kurulu Başkanı ve Üyesi</t>
  </si>
  <si>
    <t>16.Maddenin 2.Fıkrasına Göre En Fazla Ödenecek Net Ücret</t>
  </si>
  <si>
    <t>İl Milli Eğitim Müdürlüğü Payı</t>
  </si>
  <si>
    <t>Merkez İlçe / İlçe Milli Eğitim Müdürlüğü Payı</t>
  </si>
  <si>
    <t>GELİR</t>
  </si>
  <si>
    <t>GİDER</t>
  </si>
  <si>
    <t>TOPLAM TUTAR</t>
  </si>
  <si>
    <t>BODROYA ESAS MİKTAR</t>
  </si>
  <si>
    <t>KULÜP  ÖDEME ALANLARIN ÜST LİMİTLERİ</t>
  </si>
  <si>
    <t>% 33  KULÜP GİDERLER FONU</t>
  </si>
  <si>
    <t>MÜDÜR     %75</t>
  </si>
  <si>
    <t>TL</t>
  </si>
  <si>
    <t>% 12  YÖNETİM KURULU FONU</t>
  </si>
  <si>
    <t>MÜD. YRD %50</t>
  </si>
  <si>
    <t>ÖĞRETMEN %80</t>
  </si>
  <si>
    <t>%  2   İLÇE PAYI</t>
  </si>
  <si>
    <t>Usta Öğretici(SGK lı)</t>
  </si>
  <si>
    <t>% 45 ÖĞRETMENLER ,USTA ÖĞRETİCİ,KOORDİNATÖR</t>
  </si>
  <si>
    <t>MEMUR-HİZMETLİ %40</t>
  </si>
  <si>
    <t>%  2   İL PAYI</t>
  </si>
  <si>
    <t>AYA AİT VELİNİN ÖDEDİĞİ ÜCRET</t>
  </si>
  <si>
    <t>KULÜP DERS SAAT BRÜT ÜCRETİ</t>
  </si>
  <si>
    <t>AYLIK KULÜP DERS SAATİ</t>
  </si>
  <si>
    <t>ÖĞRENCİ SAYISI</t>
  </si>
  <si>
    <t>KULÜP SAYISI</t>
  </si>
  <si>
    <t>KOORDİNATÖR</t>
  </si>
  <si>
    <t>Sıra No</t>
  </si>
  <si>
    <t>Görevi</t>
  </si>
  <si>
    <t>Adı</t>
  </si>
  <si>
    <t>Soyadı</t>
  </si>
  <si>
    <t>Aylık Ders Saati</t>
  </si>
  <si>
    <t>Brüt Ücret</t>
  </si>
  <si>
    <t>% 15 - 20 Gelir Vergisi</t>
  </si>
  <si>
    <t>7,59/1000 Damga Vergisi</t>
  </si>
  <si>
    <t>Kesintiler Toplamı</t>
  </si>
  <si>
    <t>Net Ele Geçen</t>
  </si>
  <si>
    <t>Kulüp Yönergesi madde 16 2.fıkrası gereği</t>
  </si>
  <si>
    <t>İlgilinin Hesabına Ödenecek Miktar</t>
  </si>
  <si>
    <t>İMZA</t>
  </si>
  <si>
    <t>YÖNETİM KURULU</t>
  </si>
  <si>
    <t>Müdür</t>
  </si>
  <si>
    <t>Müdür Yardımcısı</t>
  </si>
  <si>
    <t>Öğretmen</t>
  </si>
  <si>
    <t>MEMUR</t>
  </si>
  <si>
    <t>Memur</t>
  </si>
  <si>
    <t>TEMİZLİK PERS.</t>
  </si>
  <si>
    <t>Hizmetli</t>
  </si>
  <si>
    <t xml:space="preserve">TOPLAM    </t>
  </si>
  <si>
    <t>GENEL KONTROL</t>
  </si>
  <si>
    <t>Okul Müdürü</t>
  </si>
  <si>
    <t>%  2   MEMUR</t>
  </si>
  <si>
    <t>%  4 TEMİZLİK PERSONELİ FONU</t>
  </si>
  <si>
    <t>TOGEM-DER ÖZEL EĞİTİM ANAOKULU 2018 - 2019 1. DÖNEM KASIM AYI ÖĞRENCİ KULÜBÜ BORDROSU</t>
  </si>
  <si>
    <t>üye adı</t>
  </si>
</sst>
</file>

<file path=xl/styles.xml><?xml version="1.0" encoding="utf-8"?>
<styleSheet xmlns="http://schemas.openxmlformats.org/spreadsheetml/2006/main">
  <numFmts count="6">
    <numFmt numFmtId="164" formatCode="#,##0.00\ &quot;TL&quot;"/>
    <numFmt numFmtId="165" formatCode="#,##0.00\ &quot;TL&quot;;[Red]#,##0.00\ &quot;TL&quot;"/>
    <numFmt numFmtId="166" formatCode="#,##0.00\ &quot;₺&quot;;[Red]#,##0.00\ &quot;₺&quot;"/>
    <numFmt numFmtId="167" formatCode="0.000"/>
    <numFmt numFmtId="168" formatCode="0.0"/>
    <numFmt numFmtId="169" formatCode="0.00000"/>
  </numFmts>
  <fonts count="41">
    <font>
      <sz val="10"/>
      <name val="Arial Tur"/>
      <charset val="162"/>
    </font>
    <font>
      <sz val="10"/>
      <name val="Arial Tur"/>
      <charset val="162"/>
    </font>
    <font>
      <b/>
      <sz val="10"/>
      <name val="Arial Tur"/>
      <charset val="162"/>
    </font>
    <font>
      <sz val="8"/>
      <name val="Arial Tur"/>
      <charset val="162"/>
    </font>
    <font>
      <b/>
      <sz val="10"/>
      <color indexed="17"/>
      <name val="Arial Tur"/>
      <charset val="162"/>
    </font>
    <font>
      <sz val="12"/>
      <name val="Times New Roman"/>
      <family val="1"/>
      <charset val="162"/>
    </font>
    <font>
      <b/>
      <sz val="10"/>
      <color rgb="FF008000"/>
      <name val="Arial Tur"/>
      <charset val="162"/>
    </font>
    <font>
      <b/>
      <sz val="11"/>
      <color rgb="FF008000"/>
      <name val="Arial Tur"/>
      <charset val="162"/>
    </font>
    <font>
      <b/>
      <sz val="10"/>
      <color rgb="FFFF0000"/>
      <name val="Arial Tur"/>
      <charset val="162"/>
    </font>
    <font>
      <b/>
      <sz val="12"/>
      <name val="Arial Tur"/>
      <charset val="162"/>
    </font>
    <font>
      <sz val="9"/>
      <name val="Arial Tur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i/>
      <sz val="10"/>
      <name val="Calibri"/>
      <family val="2"/>
      <charset val="162"/>
      <scheme val="minor"/>
    </font>
    <font>
      <b/>
      <sz val="10"/>
      <color rgb="FF00B050"/>
      <name val="Arial Tur"/>
      <charset val="162"/>
    </font>
    <font>
      <b/>
      <sz val="11"/>
      <name val="Arial Tur"/>
      <charset val="162"/>
    </font>
    <font>
      <b/>
      <sz val="10"/>
      <color theme="1"/>
      <name val="Arial Tur"/>
      <charset val="162"/>
    </font>
    <font>
      <b/>
      <sz val="11"/>
      <color theme="1"/>
      <name val="Arial Tur"/>
      <charset val="162"/>
    </font>
    <font>
      <sz val="10"/>
      <color theme="1"/>
      <name val="Arial Tur"/>
      <charset val="162"/>
    </font>
    <font>
      <b/>
      <sz val="11"/>
      <color indexed="10"/>
      <name val="Times New Roman"/>
      <family val="1"/>
      <charset val="162"/>
    </font>
    <font>
      <sz val="11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i/>
      <sz val="10"/>
      <color rgb="FFFF0000"/>
      <name val="Times New Roman"/>
      <family val="1"/>
      <charset val="162"/>
    </font>
    <font>
      <i/>
      <sz val="10"/>
      <name val="Times New Roman"/>
      <family val="1"/>
      <charset val="162"/>
    </font>
    <font>
      <b/>
      <i/>
      <sz val="10"/>
      <color indexed="10"/>
      <name val="Times New Roman"/>
      <family val="1"/>
      <charset val="162"/>
    </font>
    <font>
      <b/>
      <sz val="10"/>
      <color indexed="10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22"/>
      <name val="Arial"/>
      <family val="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4"/>
      <name val="Arial"/>
      <family val="2"/>
      <charset val="162"/>
    </font>
    <font>
      <sz val="14"/>
      <name val="Arial"/>
      <family val="2"/>
      <charset val="162"/>
    </font>
    <font>
      <sz val="18"/>
      <name val="Arial"/>
      <family val="2"/>
      <charset val="16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10"/>
      <name val="Arial"/>
      <family val="2"/>
      <charset val="162"/>
    </font>
    <font>
      <sz val="14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2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textRotation="90" wrapText="1"/>
    </xf>
    <xf numFmtId="9" fontId="0" fillId="0" borderId="0" xfId="1" applyFont="1" applyProtection="1"/>
    <xf numFmtId="10" fontId="0" fillId="0" borderId="0" xfId="1" applyNumberFormat="1" applyFont="1" applyProtection="1"/>
    <xf numFmtId="9" fontId="0" fillId="0" borderId="0" xfId="1" applyNumberFormat="1" applyFont="1" applyProtection="1"/>
    <xf numFmtId="0" fontId="2" fillId="0" borderId="1" xfId="0" applyFont="1" applyBorder="1" applyAlignment="1" applyProtection="1">
      <alignment horizontal="center"/>
    </xf>
    <xf numFmtId="2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/>
    </xf>
    <xf numFmtId="2" fontId="12" fillId="0" borderId="2" xfId="0" applyNumberFormat="1" applyFont="1" applyBorder="1" applyAlignment="1" applyProtection="1">
      <alignment vertical="center" wrapText="1"/>
    </xf>
    <xf numFmtId="2" fontId="12" fillId="0" borderId="3" xfId="0" applyNumberFormat="1" applyFont="1" applyBorder="1" applyAlignment="1" applyProtection="1">
      <alignment vertical="center" wrapText="1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2" fontId="12" fillId="0" borderId="1" xfId="0" applyNumberFormat="1" applyFont="1" applyBorder="1" applyAlignment="1" applyProtection="1">
      <alignment vertical="center" wrapText="1"/>
    </xf>
    <xf numFmtId="0" fontId="12" fillId="0" borderId="21" xfId="0" applyFont="1" applyBorder="1" applyAlignment="1" applyProtection="1">
      <alignment vertical="center" wrapText="1"/>
      <protection locked="0"/>
    </xf>
    <xf numFmtId="2" fontId="12" fillId="0" borderId="12" xfId="0" applyNumberFormat="1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12" fillId="0" borderId="23" xfId="0" applyFont="1" applyBorder="1" applyAlignment="1" applyProtection="1">
      <alignment vertical="center" wrapText="1"/>
      <protection locked="0"/>
    </xf>
    <xf numFmtId="0" fontId="12" fillId="0" borderId="12" xfId="0" applyFont="1" applyBorder="1" applyAlignment="1" applyProtection="1">
      <alignment vertical="center" wrapText="1"/>
      <protection locked="0"/>
    </xf>
    <xf numFmtId="0" fontId="11" fillId="2" borderId="12" xfId="0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/>
    <xf numFmtId="0" fontId="9" fillId="0" borderId="28" xfId="0" applyFont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 vertical="top" wrapText="1"/>
    </xf>
    <xf numFmtId="0" fontId="2" fillId="2" borderId="8" xfId="0" applyFont="1" applyFill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4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3" xfId="1" applyFont="1" applyBorder="1" applyAlignment="1" applyProtection="1">
      <alignment horizontal="center"/>
    </xf>
    <xf numFmtId="164" fontId="12" fillId="0" borderId="4" xfId="0" applyNumberFormat="1" applyFont="1" applyBorder="1" applyAlignment="1" applyProtection="1">
      <alignment vertical="center" wrapText="1"/>
    </xf>
    <xf numFmtId="164" fontId="12" fillId="0" borderId="21" xfId="0" applyNumberFormat="1" applyFont="1" applyBorder="1" applyAlignment="1" applyProtection="1">
      <alignment vertical="center" wrapText="1"/>
    </xf>
    <xf numFmtId="164" fontId="12" fillId="0" borderId="2" xfId="0" applyNumberFormat="1" applyFont="1" applyBorder="1" applyAlignment="1" applyProtection="1">
      <alignment vertical="center" wrapText="1"/>
    </xf>
    <xf numFmtId="164" fontId="12" fillId="0" borderId="3" xfId="0" applyNumberFormat="1" applyFont="1" applyBorder="1" applyAlignment="1" applyProtection="1">
      <alignment vertical="center" wrapText="1"/>
    </xf>
    <xf numFmtId="164" fontId="12" fillId="0" borderId="1" xfId="0" applyNumberFormat="1" applyFont="1" applyBorder="1" applyAlignment="1" applyProtection="1">
      <alignment vertical="center" wrapText="1"/>
    </xf>
    <xf numFmtId="164" fontId="12" fillId="0" borderId="23" xfId="0" applyNumberFormat="1" applyFont="1" applyBorder="1" applyAlignment="1" applyProtection="1">
      <alignment vertical="center" wrapText="1"/>
    </xf>
    <xf numFmtId="0" fontId="2" fillId="0" borderId="0" xfId="0" applyFont="1" applyProtection="1"/>
    <xf numFmtId="164" fontId="17" fillId="0" borderId="3" xfId="0" applyNumberFormat="1" applyFont="1" applyBorder="1" applyAlignment="1" applyProtection="1">
      <alignment horizontal="center" vertical="center" wrapText="1"/>
    </xf>
    <xf numFmtId="9" fontId="18" fillId="0" borderId="1" xfId="1" applyFont="1" applyBorder="1" applyAlignment="1" applyProtection="1">
      <alignment horizontal="center"/>
    </xf>
    <xf numFmtId="164" fontId="12" fillId="0" borderId="1" xfId="0" applyNumberFormat="1" applyFont="1" applyBorder="1" applyAlignment="1" applyProtection="1">
      <alignment vertical="center"/>
    </xf>
    <xf numFmtId="9" fontId="18" fillId="0" borderId="1" xfId="1" applyFont="1" applyBorder="1" applyAlignment="1" applyProtection="1">
      <alignment horizontal="center" vertical="center" wrapText="1" shrinkToFit="1"/>
    </xf>
    <xf numFmtId="0" fontId="19" fillId="0" borderId="0" xfId="0" applyFont="1"/>
    <xf numFmtId="165" fontId="20" fillId="0" borderId="0" xfId="0" applyNumberFormat="1" applyFont="1"/>
    <xf numFmtId="165" fontId="21" fillId="0" borderId="0" xfId="0" applyNumberFormat="1" applyFont="1"/>
    <xf numFmtId="0" fontId="19" fillId="4" borderId="0" xfId="0" applyFont="1" applyFill="1"/>
    <xf numFmtId="166" fontId="0" fillId="5" borderId="0" xfId="0" applyNumberFormat="1" applyFill="1"/>
    <xf numFmtId="165" fontId="22" fillId="0" borderId="0" xfId="0" applyNumberFormat="1" applyFont="1"/>
    <xf numFmtId="166" fontId="0" fillId="0" borderId="0" xfId="0" applyNumberFormat="1"/>
    <xf numFmtId="166" fontId="20" fillId="0" borderId="0" xfId="0" applyNumberFormat="1" applyFont="1"/>
    <xf numFmtId="165" fontId="23" fillId="0" borderId="0" xfId="0" applyNumberFormat="1" applyFont="1"/>
    <xf numFmtId="166" fontId="23" fillId="0" borderId="0" xfId="0" applyNumberFormat="1" applyFont="1"/>
    <xf numFmtId="0" fontId="24" fillId="0" borderId="0" xfId="0" applyFont="1"/>
    <xf numFmtId="166" fontId="24" fillId="5" borderId="0" xfId="0" applyNumberFormat="1" applyFont="1" applyFill="1"/>
    <xf numFmtId="166" fontId="24" fillId="0" borderId="0" xfId="0" applyNumberFormat="1" applyFont="1"/>
    <xf numFmtId="0" fontId="25" fillId="0" borderId="0" xfId="0" applyFont="1"/>
    <xf numFmtId="165" fontId="24" fillId="0" borderId="0" xfId="0" applyNumberFormat="1" applyFont="1"/>
    <xf numFmtId="0" fontId="26" fillId="0" borderId="0" xfId="0" applyFont="1"/>
    <xf numFmtId="165" fontId="27" fillId="0" borderId="0" xfId="0" applyNumberFormat="1" applyFont="1"/>
    <xf numFmtId="0" fontId="0" fillId="0" borderId="0" xfId="0" applyFont="1"/>
    <xf numFmtId="166" fontId="0" fillId="0" borderId="0" xfId="0" applyNumberFormat="1" applyFont="1"/>
    <xf numFmtId="166" fontId="0" fillId="5" borderId="0" xfId="0" applyNumberFormat="1" applyFont="1" applyFill="1"/>
    <xf numFmtId="165" fontId="28" fillId="0" borderId="0" xfId="0" applyNumberFormat="1" applyFont="1"/>
    <xf numFmtId="165" fontId="29" fillId="0" borderId="0" xfId="0" applyNumberFormat="1" applyFont="1"/>
    <xf numFmtId="0" fontId="0" fillId="6" borderId="0" xfId="0" applyFill="1"/>
    <xf numFmtId="0" fontId="0" fillId="6" borderId="0" xfId="0" applyFill="1" applyAlignment="1">
      <alignment vertical="center"/>
    </xf>
    <xf numFmtId="0" fontId="31" fillId="6" borderId="30" xfId="0" applyFont="1" applyFill="1" applyBorder="1" applyAlignment="1">
      <alignment horizontal="center" vertical="center"/>
    </xf>
    <xf numFmtId="0" fontId="31" fillId="6" borderId="30" xfId="0" applyFont="1" applyFill="1" applyBorder="1" applyAlignment="1">
      <alignment vertical="center"/>
    </xf>
    <xf numFmtId="167" fontId="33" fillId="6" borderId="6" xfId="0" applyNumberFormat="1" applyFont="1" applyFill="1" applyBorder="1" applyAlignment="1">
      <alignment horizontal="right" vertical="center"/>
    </xf>
    <xf numFmtId="2" fontId="0" fillId="6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vertical="center"/>
    </xf>
    <xf numFmtId="2" fontId="34" fillId="6" borderId="8" xfId="0" applyNumberFormat="1" applyFont="1" applyFill="1" applyBorder="1" applyAlignment="1">
      <alignment horizontal="right" vertical="center"/>
    </xf>
    <xf numFmtId="2" fontId="34" fillId="6" borderId="1" xfId="0" applyNumberFormat="1" applyFont="1" applyFill="1" applyBorder="1" applyAlignment="1">
      <alignment horizontal="right" vertical="center"/>
    </xf>
    <xf numFmtId="2" fontId="34" fillId="6" borderId="8" xfId="0" applyNumberFormat="1" applyFont="1" applyFill="1" applyBorder="1" applyAlignment="1">
      <alignment horizontal="center" vertical="center"/>
    </xf>
    <xf numFmtId="2" fontId="0" fillId="6" borderId="0" xfId="0" applyNumberFormat="1" applyFill="1" applyBorder="1" applyAlignment="1">
      <alignment horizontal="center" vertical="center"/>
    </xf>
    <xf numFmtId="2" fontId="34" fillId="6" borderId="3" xfId="0" applyNumberFormat="1" applyFont="1" applyFill="1" applyBorder="1" applyAlignment="1">
      <alignment horizontal="right" vertical="center"/>
    </xf>
    <xf numFmtId="2" fontId="34" fillId="6" borderId="10" xfId="0" applyNumberFormat="1" applyFont="1" applyFill="1" applyBorder="1" applyAlignment="1">
      <alignment horizontal="center" vertical="center"/>
    </xf>
    <xf numFmtId="3" fontId="31" fillId="6" borderId="0" xfId="0" applyNumberFormat="1" applyFont="1" applyFill="1" applyBorder="1" applyAlignment="1">
      <alignment horizontal="left" vertical="center"/>
    </xf>
    <xf numFmtId="2" fontId="34" fillId="6" borderId="0" xfId="0" applyNumberFormat="1" applyFont="1" applyFill="1" applyBorder="1" applyAlignment="1">
      <alignment horizontal="right" vertical="center"/>
    </xf>
    <xf numFmtId="2" fontId="34" fillId="6" borderId="0" xfId="0" applyNumberFormat="1" applyFont="1" applyFill="1" applyBorder="1" applyAlignment="1">
      <alignment horizontal="center" vertical="center"/>
    </xf>
    <xf numFmtId="2" fontId="33" fillId="6" borderId="10" xfId="0" applyNumberFormat="1" applyFont="1" applyFill="1" applyBorder="1" applyAlignment="1">
      <alignment horizontal="right" vertical="center"/>
    </xf>
    <xf numFmtId="2" fontId="37" fillId="6" borderId="0" xfId="0" applyNumberFormat="1" applyFont="1" applyFill="1" applyAlignment="1">
      <alignment horizontal="center"/>
    </xf>
    <xf numFmtId="1" fontId="37" fillId="6" borderId="44" xfId="0" applyNumberFormat="1" applyFont="1" applyFill="1" applyBorder="1" applyAlignment="1">
      <alignment horizontal="center" vertical="center"/>
    </xf>
    <xf numFmtId="168" fontId="0" fillId="6" borderId="0" xfId="0" applyNumberFormat="1" applyFill="1"/>
    <xf numFmtId="1" fontId="31" fillId="6" borderId="44" xfId="0" applyNumberFormat="1" applyFont="1" applyFill="1" applyBorder="1" applyAlignment="1">
      <alignment horizontal="center" vertical="center"/>
    </xf>
    <xf numFmtId="3" fontId="38" fillId="6" borderId="0" xfId="0" applyNumberFormat="1" applyFont="1" applyFill="1" applyBorder="1" applyAlignment="1">
      <alignment horizontal="center" vertical="center" wrapText="1"/>
    </xf>
    <xf numFmtId="167" fontId="38" fillId="6" borderId="0" xfId="0" applyNumberFormat="1" applyFont="1" applyFill="1" applyBorder="1" applyAlignment="1">
      <alignment horizontal="center" vertical="center" wrapText="1"/>
    </xf>
    <xf numFmtId="0" fontId="0" fillId="6" borderId="0" xfId="0" applyFill="1" applyBorder="1"/>
    <xf numFmtId="0" fontId="36" fillId="6" borderId="0" xfId="0" applyFont="1" applyFill="1" applyBorder="1" applyAlignment="1">
      <alignment horizontal="center"/>
    </xf>
    <xf numFmtId="3" fontId="0" fillId="6" borderId="0" xfId="0" applyNumberFormat="1" applyFill="1" applyBorder="1" applyAlignment="1">
      <alignment horizontal="center"/>
    </xf>
    <xf numFmtId="167" fontId="0" fillId="6" borderId="0" xfId="0" applyNumberFormat="1" applyFill="1" applyBorder="1" applyAlignment="1">
      <alignment horizontal="center"/>
    </xf>
    <xf numFmtId="2" fontId="0" fillId="6" borderId="0" xfId="0" applyNumberFormat="1" applyFill="1" applyAlignment="1">
      <alignment horizontal="center"/>
    </xf>
    <xf numFmtId="0" fontId="32" fillId="6" borderId="44" xfId="0" applyFont="1" applyFill="1" applyBorder="1" applyAlignment="1">
      <alignment horizontal="center" vertical="center" wrapText="1"/>
    </xf>
    <xf numFmtId="3" fontId="32" fillId="6" borderId="44" xfId="0" applyNumberFormat="1" applyFont="1" applyFill="1" applyBorder="1" applyAlignment="1">
      <alignment horizontal="center" vertical="center" wrapText="1"/>
    </xf>
    <xf numFmtId="167" fontId="32" fillId="6" borderId="44" xfId="0" applyNumberFormat="1" applyFont="1" applyFill="1" applyBorder="1" applyAlignment="1">
      <alignment horizontal="center" vertical="center" wrapText="1"/>
    </xf>
    <xf numFmtId="2" fontId="32" fillId="6" borderId="44" xfId="0" applyNumberFormat="1" applyFont="1" applyFill="1" applyBorder="1" applyAlignment="1">
      <alignment horizontal="center" vertical="center" wrapText="1"/>
    </xf>
    <xf numFmtId="168" fontId="32" fillId="6" borderId="44" xfId="0" applyNumberFormat="1" applyFont="1" applyFill="1" applyBorder="1" applyAlignment="1">
      <alignment horizontal="center" vertical="center" wrapText="1"/>
    </xf>
    <xf numFmtId="0" fontId="32" fillId="6" borderId="43" xfId="0" applyFont="1" applyFill="1" applyBorder="1" applyAlignment="1">
      <alignment horizontal="center" vertical="center"/>
    </xf>
    <xf numFmtId="0" fontId="31" fillId="6" borderId="41" xfId="0" applyFont="1" applyFill="1" applyBorder="1" applyAlignment="1">
      <alignment horizontal="left" vertical="center" shrinkToFit="1"/>
    </xf>
    <xf numFmtId="0" fontId="31" fillId="6" borderId="45" xfId="0" applyFont="1" applyFill="1" applyBorder="1" applyAlignment="1">
      <alignment vertical="center"/>
    </xf>
    <xf numFmtId="3" fontId="31" fillId="6" borderId="28" xfId="0" applyNumberFormat="1" applyFont="1" applyFill="1" applyBorder="1" applyAlignment="1">
      <alignment horizontal="center" vertical="center"/>
    </xf>
    <xf numFmtId="4" fontId="34" fillId="6" borderId="44" xfId="0" applyNumberFormat="1" applyFont="1" applyFill="1" applyBorder="1" applyAlignment="1">
      <alignment horizontal="right" vertical="center"/>
    </xf>
    <xf numFmtId="2" fontId="34" fillId="6" borderId="44" xfId="0" applyNumberFormat="1" applyFont="1" applyFill="1" applyBorder="1" applyAlignment="1">
      <alignment horizontal="right" vertical="center"/>
    </xf>
    <xf numFmtId="2" fontId="34" fillId="6" borderId="38" xfId="0" applyNumberFormat="1" applyFont="1" applyFill="1" applyBorder="1" applyAlignment="1">
      <alignment horizontal="right" vertical="center"/>
    </xf>
    <xf numFmtId="0" fontId="0" fillId="6" borderId="44" xfId="0" applyFill="1" applyBorder="1" applyAlignment="1">
      <alignment vertical="center"/>
    </xf>
    <xf numFmtId="0" fontId="31" fillId="6" borderId="38" xfId="0" applyFont="1" applyFill="1" applyBorder="1" applyAlignment="1">
      <alignment horizontal="left" vertical="center" shrinkToFit="1"/>
    </xf>
    <xf numFmtId="0" fontId="31" fillId="6" borderId="44" xfId="0" applyFont="1" applyFill="1" applyBorder="1" applyAlignment="1">
      <alignment vertical="center"/>
    </xf>
    <xf numFmtId="3" fontId="31" fillId="6" borderId="39" xfId="0" applyNumberFormat="1" applyFont="1" applyFill="1" applyBorder="1" applyAlignment="1">
      <alignment horizontal="center" vertical="center"/>
    </xf>
    <xf numFmtId="0" fontId="31" fillId="0" borderId="44" xfId="0" applyFont="1" applyFill="1" applyBorder="1" applyAlignment="1">
      <alignment horizontal="left" vertical="center"/>
    </xf>
    <xf numFmtId="3" fontId="34" fillId="6" borderId="39" xfId="0" applyNumberFormat="1" applyFont="1" applyFill="1" applyBorder="1" applyAlignment="1">
      <alignment horizontal="center" vertical="center"/>
    </xf>
    <xf numFmtId="0" fontId="31" fillId="6" borderId="44" xfId="0" applyFont="1" applyFill="1" applyBorder="1" applyAlignment="1">
      <alignment horizontal="left" vertical="center"/>
    </xf>
    <xf numFmtId="4" fontId="34" fillId="6" borderId="38" xfId="0" applyNumberFormat="1" applyFont="1" applyFill="1" applyBorder="1" applyAlignment="1">
      <alignment horizontal="right" vertical="center"/>
    </xf>
    <xf numFmtId="0" fontId="31" fillId="6" borderId="28" xfId="0" applyFont="1" applyFill="1" applyBorder="1" applyAlignment="1">
      <alignment horizontal="left" vertical="center" shrinkToFit="1"/>
    </xf>
    <xf numFmtId="3" fontId="34" fillId="6" borderId="28" xfId="0" applyNumberFormat="1" applyFont="1" applyFill="1" applyBorder="1" applyAlignment="1">
      <alignment horizontal="center" vertical="center"/>
    </xf>
    <xf numFmtId="4" fontId="34" fillId="6" borderId="45" xfId="0" applyNumberFormat="1" applyFont="1" applyFill="1" applyBorder="1" applyAlignment="1">
      <alignment horizontal="right" vertical="center"/>
    </xf>
    <xf numFmtId="2" fontId="34" fillId="6" borderId="45" xfId="0" applyNumberFormat="1" applyFont="1" applyFill="1" applyBorder="1" applyAlignment="1">
      <alignment horizontal="right" vertical="center"/>
    </xf>
    <xf numFmtId="4" fontId="34" fillId="6" borderId="41" xfId="0" applyNumberFormat="1" applyFont="1" applyFill="1" applyBorder="1" applyAlignment="1">
      <alignment horizontal="right" vertical="center"/>
    </xf>
    <xf numFmtId="0" fontId="0" fillId="6" borderId="52" xfId="0" applyFill="1" applyBorder="1" applyAlignment="1">
      <alignment vertical="center"/>
    </xf>
    <xf numFmtId="3" fontId="33" fillId="6" borderId="39" xfId="0" applyNumberFormat="1" applyFont="1" applyFill="1" applyBorder="1" applyAlignment="1">
      <alignment horizontal="center" vertical="center"/>
    </xf>
    <xf numFmtId="4" fontId="33" fillId="6" borderId="44" xfId="0" applyNumberFormat="1" applyFont="1" applyFill="1" applyBorder="1" applyAlignment="1">
      <alignment horizontal="right" vertical="center"/>
    </xf>
    <xf numFmtId="4" fontId="33" fillId="0" borderId="44" xfId="0" applyNumberFormat="1" applyFont="1" applyFill="1" applyBorder="1" applyAlignment="1">
      <alignment horizontal="right" vertical="center"/>
    </xf>
    <xf numFmtId="4" fontId="33" fillId="5" borderId="44" xfId="0" applyNumberFormat="1" applyFont="1" applyFill="1" applyBorder="1" applyAlignment="1">
      <alignment horizontal="right" vertical="center"/>
    </xf>
    <xf numFmtId="0" fontId="0" fillId="6" borderId="0" xfId="0" applyFill="1" applyAlignment="1">
      <alignment horizontal="center"/>
    </xf>
    <xf numFmtId="167" fontId="0" fillId="6" borderId="0" xfId="0" applyNumberFormat="1" applyFill="1" applyAlignment="1">
      <alignment horizontal="center"/>
    </xf>
    <xf numFmtId="0" fontId="40" fillId="6" borderId="0" xfId="0" applyFont="1" applyFill="1" applyAlignment="1">
      <alignment horizontal="center"/>
    </xf>
    <xf numFmtId="0" fontId="40" fillId="6" borderId="0" xfId="0" applyFont="1" applyFill="1"/>
    <xf numFmtId="167" fontId="40" fillId="6" borderId="0" xfId="0" applyNumberFormat="1" applyFont="1" applyFill="1" applyAlignment="1">
      <alignment horizontal="center"/>
    </xf>
    <xf numFmtId="2" fontId="40" fillId="6" borderId="0" xfId="0" applyNumberFormat="1" applyFont="1" applyFill="1" applyAlignment="1">
      <alignment horizontal="center"/>
    </xf>
    <xf numFmtId="168" fontId="40" fillId="6" borderId="0" xfId="0" applyNumberFormat="1" applyFont="1" applyFill="1"/>
    <xf numFmtId="164" fontId="0" fillId="0" borderId="1" xfId="0" applyNumberFormat="1" applyBorder="1" applyAlignment="1" applyProtection="1">
      <alignment horizontal="center"/>
    </xf>
    <xf numFmtId="164" fontId="0" fillId="0" borderId="8" xfId="0" applyNumberFormat="1" applyBorder="1" applyAlignment="1" applyProtection="1">
      <alignment horizontal="center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0" fillId="0" borderId="7" xfId="0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right" vertical="center" wrapText="1"/>
    </xf>
    <xf numFmtId="0" fontId="0" fillId="0" borderId="7" xfId="0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0" fontId="2" fillId="0" borderId="9" xfId="0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164" fontId="2" fillId="0" borderId="3" xfId="0" applyNumberFormat="1" applyFont="1" applyBorder="1" applyAlignment="1" applyProtection="1">
      <alignment horizontal="center"/>
    </xf>
    <xf numFmtId="164" fontId="2" fillId="0" borderId="10" xfId="0" applyNumberFormat="1" applyFont="1" applyBorder="1" applyAlignment="1" applyProtection="1">
      <alignment horizontal="center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12" fillId="0" borderId="10" xfId="0" applyFont="1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left" vertical="center" wrapText="1"/>
    </xf>
    <xf numFmtId="0" fontId="12" fillId="0" borderId="14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2" fillId="0" borderId="13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2" fillId="0" borderId="15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2" fillId="3" borderId="21" xfId="0" applyFont="1" applyFill="1" applyBorder="1" applyAlignment="1" applyProtection="1">
      <alignment horizontal="left"/>
    </xf>
    <xf numFmtId="0" fontId="12" fillId="3" borderId="4" xfId="0" applyFont="1" applyFill="1" applyBorder="1" applyAlignment="1" applyProtection="1">
      <alignment horizontal="left"/>
    </xf>
    <xf numFmtId="0" fontId="12" fillId="3" borderId="15" xfId="0" applyFont="1" applyFill="1" applyBorder="1" applyAlignment="1" applyProtection="1">
      <alignment horizontal="left"/>
    </xf>
    <xf numFmtId="0" fontId="12" fillId="3" borderId="14" xfId="0" applyFont="1" applyFill="1" applyBorder="1" applyAlignment="1" applyProtection="1">
      <alignment horizontal="left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horizontal="left" vertical="center"/>
    </xf>
    <xf numFmtId="0" fontId="13" fillId="0" borderId="4" xfId="0" applyFont="1" applyBorder="1" applyAlignment="1" applyProtection="1">
      <alignment horizontal="left" vertical="center" wrapText="1"/>
    </xf>
    <xf numFmtId="0" fontId="13" fillId="0" borderId="12" xfId="0" applyFont="1" applyBorder="1" applyAlignment="1" applyProtection="1">
      <alignment horizontal="left" vertical="center" wrapText="1"/>
    </xf>
    <xf numFmtId="0" fontId="15" fillId="3" borderId="5" xfId="0" applyFont="1" applyFill="1" applyBorder="1" applyAlignment="1" applyProtection="1">
      <alignment horizontal="center"/>
    </xf>
    <xf numFmtId="0" fontId="15" fillId="3" borderId="2" xfId="0" applyFont="1" applyFill="1" applyBorder="1" applyAlignment="1" applyProtection="1">
      <alignment horizontal="center"/>
    </xf>
    <xf numFmtId="0" fontId="15" fillId="3" borderId="6" xfId="0" applyFont="1" applyFill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vertical="center" textRotation="90" wrapText="1"/>
    </xf>
    <xf numFmtId="0" fontId="11" fillId="0" borderId="27" xfId="0" applyFont="1" applyBorder="1" applyAlignment="1" applyProtection="1">
      <alignment horizontal="center" vertical="center" textRotation="90" wrapText="1"/>
    </xf>
    <xf numFmtId="0" fontId="11" fillId="0" borderId="16" xfId="0" applyFont="1" applyBorder="1" applyAlignment="1" applyProtection="1">
      <alignment horizontal="center" vertical="center" textRotation="90" wrapText="1"/>
    </xf>
    <xf numFmtId="0" fontId="11" fillId="0" borderId="7" xfId="0" applyFont="1" applyBorder="1" applyAlignment="1" applyProtection="1">
      <alignment horizontal="center" vertical="center" textRotation="90" wrapText="1"/>
    </xf>
    <xf numFmtId="0" fontId="11" fillId="0" borderId="22" xfId="0" applyFont="1" applyBorder="1" applyAlignment="1" applyProtection="1">
      <alignment horizontal="center" vertical="center" textRotation="90" wrapText="1"/>
    </xf>
    <xf numFmtId="0" fontId="11" fillId="0" borderId="5" xfId="0" applyFont="1" applyBorder="1" applyAlignment="1" applyProtection="1">
      <alignment horizontal="center" vertical="center" textRotation="90" wrapText="1"/>
    </xf>
    <xf numFmtId="0" fontId="11" fillId="0" borderId="9" xfId="0" applyFont="1" applyBorder="1" applyAlignment="1" applyProtection="1">
      <alignment horizontal="center" vertical="center" textRotation="90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/>
    </xf>
    <xf numFmtId="0" fontId="11" fillId="0" borderId="19" xfId="0" applyFont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31" fillId="6" borderId="33" xfId="0" applyFont="1" applyFill="1" applyBorder="1" applyAlignment="1">
      <alignment horizontal="left" vertical="center"/>
    </xf>
    <xf numFmtId="0" fontId="31" fillId="6" borderId="34" xfId="0" applyFont="1" applyFill="1" applyBorder="1" applyAlignment="1">
      <alignment horizontal="left" vertical="center"/>
    </xf>
    <xf numFmtId="0" fontId="31" fillId="6" borderId="35" xfId="0" applyFont="1" applyFill="1" applyBorder="1" applyAlignment="1">
      <alignment horizontal="left" vertical="center"/>
    </xf>
    <xf numFmtId="3" fontId="31" fillId="6" borderId="9" xfId="0" applyNumberFormat="1" applyFont="1" applyFill="1" applyBorder="1" applyAlignment="1">
      <alignment horizontal="left" vertical="center"/>
    </xf>
    <xf numFmtId="3" fontId="31" fillId="6" borderId="3" xfId="0" applyNumberFormat="1" applyFont="1" applyFill="1" applyBorder="1" applyAlignment="1">
      <alignment horizontal="left" vertical="center"/>
    </xf>
    <xf numFmtId="0" fontId="30" fillId="6" borderId="0" xfId="0" applyFont="1" applyFill="1" applyAlignment="1">
      <alignment horizontal="center" vertical="center"/>
    </xf>
    <xf numFmtId="0" fontId="31" fillId="6" borderId="29" xfId="0" applyFont="1" applyFill="1" applyBorder="1" applyAlignment="1">
      <alignment horizontal="left" vertical="center"/>
    </xf>
    <xf numFmtId="0" fontId="31" fillId="6" borderId="30" xfId="0" applyFont="1" applyFill="1" applyBorder="1" applyAlignment="1">
      <alignment horizontal="left" vertical="center"/>
    </xf>
    <xf numFmtId="0" fontId="32" fillId="6" borderId="30" xfId="0" applyFont="1" applyFill="1" applyBorder="1" applyAlignment="1">
      <alignment horizontal="center" vertical="center"/>
    </xf>
    <xf numFmtId="0" fontId="32" fillId="6" borderId="31" xfId="0" applyFont="1" applyFill="1" applyBorder="1" applyAlignment="1">
      <alignment horizontal="center" vertical="center"/>
    </xf>
    <xf numFmtId="3" fontId="31" fillId="6" borderId="29" xfId="0" applyNumberFormat="1" applyFont="1" applyFill="1" applyBorder="1" applyAlignment="1">
      <alignment horizontal="left" vertical="center"/>
    </xf>
    <xf numFmtId="3" fontId="31" fillId="6" borderId="30" xfId="0" applyNumberFormat="1" applyFont="1" applyFill="1" applyBorder="1" applyAlignment="1">
      <alignment horizontal="left" vertical="center"/>
    </xf>
    <xf numFmtId="3" fontId="31" fillId="6" borderId="32" xfId="0" applyNumberFormat="1" applyFont="1" applyFill="1" applyBorder="1" applyAlignment="1">
      <alignment horizontal="left" vertical="center"/>
    </xf>
    <xf numFmtId="2" fontId="31" fillId="6" borderId="7" xfId="0" applyNumberFormat="1" applyFont="1" applyFill="1" applyBorder="1" applyAlignment="1">
      <alignment vertical="center"/>
    </xf>
    <xf numFmtId="2" fontId="31" fillId="6" borderId="1" xfId="0" applyNumberFormat="1" applyFont="1" applyFill="1" applyBorder="1" applyAlignment="1">
      <alignment vertical="center"/>
    </xf>
    <xf numFmtId="3" fontId="31" fillId="6" borderId="33" xfId="0" applyNumberFormat="1" applyFont="1" applyFill="1" applyBorder="1" applyAlignment="1">
      <alignment horizontal="left" vertical="center"/>
    </xf>
    <xf numFmtId="3" fontId="31" fillId="6" borderId="35" xfId="0" applyNumberFormat="1" applyFont="1" applyFill="1" applyBorder="1" applyAlignment="1">
      <alignment horizontal="left" vertical="center"/>
    </xf>
    <xf numFmtId="1" fontId="34" fillId="6" borderId="39" xfId="0" applyNumberFormat="1" applyFont="1" applyFill="1" applyBorder="1" applyAlignment="1">
      <alignment horizontal="center" vertical="center"/>
    </xf>
    <xf numFmtId="1" fontId="34" fillId="6" borderId="40" xfId="0" applyNumberFormat="1" applyFont="1" applyFill="1" applyBorder="1" applyAlignment="1">
      <alignment horizontal="center" vertical="center"/>
    </xf>
    <xf numFmtId="0" fontId="32" fillId="6" borderId="38" xfId="0" applyFont="1" applyFill="1" applyBorder="1" applyAlignment="1">
      <alignment horizontal="center" vertical="center"/>
    </xf>
    <xf numFmtId="0" fontId="32" fillId="6" borderId="39" xfId="0" applyFont="1" applyFill="1" applyBorder="1" applyAlignment="1">
      <alignment horizontal="center" vertical="center"/>
    </xf>
    <xf numFmtId="0" fontId="32" fillId="6" borderId="40" xfId="0" applyFont="1" applyFill="1" applyBorder="1" applyAlignment="1">
      <alignment horizontal="center" vertical="center"/>
    </xf>
    <xf numFmtId="0" fontId="35" fillId="0" borderId="38" xfId="0" applyFont="1" applyFill="1" applyBorder="1" applyAlignment="1">
      <alignment horizontal="center" vertical="center"/>
    </xf>
    <xf numFmtId="0" fontId="35" fillId="0" borderId="40" xfId="0" applyFont="1" applyFill="1" applyBorder="1" applyAlignment="1">
      <alignment horizontal="center" vertical="center"/>
    </xf>
    <xf numFmtId="0" fontId="31" fillId="6" borderId="18" xfId="0" applyFont="1" applyFill="1" applyBorder="1" applyAlignment="1">
      <alignment horizontal="left" vertical="center"/>
    </xf>
    <xf numFmtId="0" fontId="31" fillId="6" borderId="19" xfId="0" applyFont="1" applyFill="1" applyBorder="1" applyAlignment="1">
      <alignment horizontal="left" vertical="center"/>
    </xf>
    <xf numFmtId="0" fontId="31" fillId="6" borderId="36" xfId="0" applyFont="1" applyFill="1" applyBorder="1" applyAlignment="1">
      <alignment horizontal="left" vertical="center"/>
    </xf>
    <xf numFmtId="0" fontId="31" fillId="6" borderId="37" xfId="0" applyFont="1" applyFill="1" applyBorder="1" applyAlignment="1">
      <alignment horizontal="left" vertical="center"/>
    </xf>
    <xf numFmtId="4" fontId="0" fillId="6" borderId="48" xfId="0" applyNumberFormat="1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167" fontId="39" fillId="6" borderId="38" xfId="0" applyNumberFormat="1" applyFont="1" applyFill="1" applyBorder="1" applyAlignment="1">
      <alignment horizontal="center" vertical="center"/>
    </xf>
    <xf numFmtId="167" fontId="39" fillId="6" borderId="39" xfId="0" applyNumberFormat="1" applyFont="1" applyFill="1" applyBorder="1" applyAlignment="1">
      <alignment horizontal="center" vertical="center"/>
    </xf>
    <xf numFmtId="167" fontId="39" fillId="6" borderId="53" xfId="0" applyNumberFormat="1" applyFont="1" applyFill="1" applyBorder="1" applyAlignment="1">
      <alignment horizontal="center" vertical="center"/>
    </xf>
    <xf numFmtId="2" fontId="36" fillId="6" borderId="54" xfId="0" applyNumberFormat="1" applyFont="1" applyFill="1" applyBorder="1" applyAlignment="1">
      <alignment horizontal="center" vertical="center"/>
    </xf>
    <xf numFmtId="2" fontId="36" fillId="6" borderId="53" xfId="0" applyNumberFormat="1" applyFont="1" applyFill="1" applyBorder="1" applyAlignment="1">
      <alignment horizontal="center" vertical="center"/>
    </xf>
    <xf numFmtId="2" fontId="33" fillId="6" borderId="12" xfId="0" applyNumberFormat="1" applyFont="1" applyFill="1" applyBorder="1" applyAlignment="1">
      <alignment horizontal="center" vertical="center"/>
    </xf>
    <xf numFmtId="2" fontId="33" fillId="6" borderId="13" xfId="0" applyNumberFormat="1" applyFont="1" applyFill="1" applyBorder="1" applyAlignment="1">
      <alignment horizontal="center" vertical="center"/>
    </xf>
    <xf numFmtId="0" fontId="35" fillId="6" borderId="47" xfId="0" applyFont="1" applyFill="1" applyBorder="1" applyAlignment="1">
      <alignment horizontal="center" vertical="center"/>
    </xf>
    <xf numFmtId="0" fontId="32" fillId="6" borderId="38" xfId="0" applyFont="1" applyFill="1" applyBorder="1" applyAlignment="1">
      <alignment horizontal="center" vertical="center" wrapText="1"/>
    </xf>
    <xf numFmtId="0" fontId="32" fillId="6" borderId="40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left" vertical="center"/>
    </xf>
    <xf numFmtId="0" fontId="31" fillId="6" borderId="6" xfId="0" applyFont="1" applyFill="1" applyBorder="1" applyAlignment="1">
      <alignment horizontal="left" vertical="center"/>
    </xf>
    <xf numFmtId="0" fontId="31" fillId="6" borderId="9" xfId="0" applyFont="1" applyFill="1" applyBorder="1" applyAlignment="1">
      <alignment horizontal="left" vertical="center"/>
    </xf>
    <xf numFmtId="0" fontId="31" fillId="6" borderId="10" xfId="0" applyFont="1" applyFill="1" applyBorder="1" applyAlignment="1">
      <alignment horizontal="left" vertical="center"/>
    </xf>
    <xf numFmtId="0" fontId="31" fillId="6" borderId="48" xfId="0" applyFont="1" applyFill="1" applyBorder="1" applyAlignment="1">
      <alignment horizontal="left" vertical="center"/>
    </xf>
    <xf numFmtId="0" fontId="31" fillId="6" borderId="49" xfId="0" applyFont="1" applyFill="1" applyBorder="1" applyAlignment="1">
      <alignment horizontal="left" vertical="center"/>
    </xf>
    <xf numFmtId="0" fontId="31" fillId="6" borderId="38" xfId="0" applyFont="1" applyFill="1" applyBorder="1" applyAlignment="1">
      <alignment horizontal="left" vertical="center"/>
    </xf>
    <xf numFmtId="0" fontId="31" fillId="6" borderId="40" xfId="0" applyFont="1" applyFill="1" applyBorder="1" applyAlignment="1">
      <alignment horizontal="left" vertical="center"/>
    </xf>
    <xf numFmtId="1" fontId="34" fillId="6" borderId="43" xfId="0" applyNumberFormat="1" applyFont="1" applyFill="1" applyBorder="1" applyAlignment="1">
      <alignment horizontal="center" vertical="center"/>
    </xf>
    <xf numFmtId="1" fontId="34" fillId="6" borderId="46" xfId="0" applyNumberFormat="1" applyFont="1" applyFill="1" applyBorder="1" applyAlignment="1">
      <alignment horizontal="center" vertical="center"/>
    </xf>
    <xf numFmtId="1" fontId="34" fillId="6" borderId="45" xfId="0" applyNumberFormat="1" applyFont="1" applyFill="1" applyBorder="1" applyAlignment="1">
      <alignment horizontal="center" vertical="center"/>
    </xf>
    <xf numFmtId="0" fontId="0" fillId="6" borderId="47" xfId="0" applyFill="1" applyBorder="1" applyAlignment="1">
      <alignment horizontal="center"/>
    </xf>
    <xf numFmtId="4" fontId="35" fillId="0" borderId="41" xfId="0" applyNumberFormat="1" applyFont="1" applyFill="1" applyBorder="1" applyAlignment="1">
      <alignment horizontal="center" vertical="center"/>
    </xf>
    <xf numFmtId="4" fontId="35" fillId="0" borderId="42" xfId="0" applyNumberFormat="1" applyFont="1" applyFill="1" applyBorder="1" applyAlignment="1">
      <alignment horizontal="center" vertical="center"/>
    </xf>
    <xf numFmtId="3" fontId="36" fillId="6" borderId="43" xfId="0" applyNumberFormat="1" applyFont="1" applyFill="1" applyBorder="1" applyAlignment="1">
      <alignment horizontal="center" vertical="center" wrapText="1"/>
    </xf>
    <xf numFmtId="3" fontId="36" fillId="6" borderId="45" xfId="0" applyNumberFormat="1" applyFont="1" applyFill="1" applyBorder="1" applyAlignment="1">
      <alignment horizontal="center" vertical="center" wrapText="1"/>
    </xf>
    <xf numFmtId="169" fontId="33" fillId="6" borderId="43" xfId="0" applyNumberFormat="1" applyFont="1" applyFill="1" applyBorder="1" applyAlignment="1">
      <alignment horizontal="center" vertical="center" wrapText="1"/>
    </xf>
    <xf numFmtId="169" fontId="33" fillId="6" borderId="45" xfId="0" applyNumberFormat="1" applyFont="1" applyFill="1" applyBorder="1" applyAlignment="1">
      <alignment horizontal="center" vertical="center" wrapText="1"/>
    </xf>
    <xf numFmtId="2" fontId="0" fillId="6" borderId="0" xfId="0" applyNumberFormat="1" applyFill="1" applyAlignment="1">
      <alignment horizontal="center"/>
    </xf>
    <xf numFmtId="2" fontId="40" fillId="6" borderId="0" xfId="0" applyNumberFormat="1" applyFont="1" applyFill="1" applyAlignment="1">
      <alignment horizontal="center"/>
    </xf>
    <xf numFmtId="0" fontId="31" fillId="6" borderId="50" xfId="0" applyFont="1" applyFill="1" applyBorder="1" applyAlignment="1">
      <alignment horizontal="left" vertical="center"/>
    </xf>
    <xf numFmtId="0" fontId="31" fillId="6" borderId="51" xfId="0" applyFont="1" applyFill="1" applyBorder="1" applyAlignment="1">
      <alignment horizontal="left" vertical="center"/>
    </xf>
    <xf numFmtId="0" fontId="31" fillId="6" borderId="41" xfId="0" applyFont="1" applyFill="1" applyBorder="1" applyAlignment="1">
      <alignment horizontal="left" vertical="center"/>
    </xf>
    <xf numFmtId="0" fontId="31" fillId="6" borderId="42" xfId="0" applyFont="1" applyFill="1" applyBorder="1" applyAlignment="1">
      <alignment horizontal="left" vertical="center"/>
    </xf>
    <xf numFmtId="0" fontId="32" fillId="6" borderId="11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6" borderId="13" xfId="0" applyFont="1" applyFill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colors>
    <mruColors>
      <color rgb="FFE4E4E4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 enableFormatConditionsCalculation="0">
    <tabColor indexed="10"/>
  </sheetPr>
  <dimension ref="A1:O38"/>
  <sheetViews>
    <sheetView showZeros="0" tabSelected="1" topLeftCell="B1" zoomScale="80" zoomScaleNormal="80" zoomScaleSheetLayoutView="90" workbookViewId="0">
      <selection activeCell="D27" sqref="D27"/>
    </sheetView>
  </sheetViews>
  <sheetFormatPr defaultColWidth="9.140625" defaultRowHeight="12.75"/>
  <cols>
    <col min="1" max="1" width="8.42578125" style="1" hidden="1" customWidth="1"/>
    <col min="2" max="2" width="13.140625" style="1" customWidth="1"/>
    <col min="3" max="3" width="20.28515625" style="1" customWidth="1"/>
    <col min="4" max="4" width="16" style="1" customWidth="1"/>
    <col min="5" max="5" width="16.5703125" style="1" customWidth="1"/>
    <col min="6" max="6" width="21.5703125" style="1" customWidth="1"/>
    <col min="7" max="7" width="14.140625" style="1" customWidth="1"/>
    <col min="8" max="8" width="13" style="1" customWidth="1"/>
    <col min="9" max="9" width="12.42578125" style="1" customWidth="1"/>
    <col min="10" max="10" width="17.5703125" style="1" customWidth="1"/>
    <col min="11" max="11" width="17" style="1" customWidth="1"/>
    <col min="12" max="12" width="16.7109375" style="1" customWidth="1"/>
    <col min="13" max="13" width="8.5703125" style="1" customWidth="1"/>
    <col min="14" max="14" width="26.28515625" style="1" customWidth="1"/>
    <col min="15" max="16384" width="9.140625" style="1"/>
  </cols>
  <sheetData>
    <row r="1" spans="1:14" ht="15.75">
      <c r="B1" s="144" t="s">
        <v>19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45" t="s">
        <v>26</v>
      </c>
    </row>
    <row r="2" spans="1:14" ht="6" customHeight="1" thickBot="1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>
      <c r="B3" s="141" t="s">
        <v>9</v>
      </c>
      <c r="C3" s="142"/>
      <c r="D3" s="142"/>
      <c r="E3" s="142"/>
      <c r="F3" s="142"/>
      <c r="G3" s="142"/>
      <c r="H3" s="142"/>
      <c r="I3" s="142"/>
      <c r="J3" s="142"/>
      <c r="K3" s="142"/>
      <c r="L3" s="143"/>
    </row>
    <row r="4" spans="1:14" s="3" customFormat="1" ht="74.25" customHeight="1">
      <c r="B4" s="30" t="s">
        <v>5</v>
      </c>
      <c r="C4" s="10" t="s">
        <v>6</v>
      </c>
      <c r="D4" s="10" t="s">
        <v>12</v>
      </c>
      <c r="E4" s="10" t="s">
        <v>25</v>
      </c>
      <c r="F4" s="10" t="s">
        <v>27</v>
      </c>
      <c r="G4" s="10" t="s">
        <v>15</v>
      </c>
      <c r="H4" s="10" t="s">
        <v>28</v>
      </c>
      <c r="I4" s="10" t="s">
        <v>17</v>
      </c>
      <c r="J4" s="10" t="s">
        <v>16</v>
      </c>
      <c r="K4" s="10" t="s">
        <v>18</v>
      </c>
      <c r="L4" s="31" t="s">
        <v>30</v>
      </c>
      <c r="N4" s="12" t="str">
        <f>IF(F5&gt;E5,"DİKKAT!!! LİMİT ÜSTÜNDE ÜCRET BELİRLEDİNİZ",IF(F5&lt;D5,"DİKKAT!!!LİMİT ALTINDA ÜCRET BELİRLEDİNİZ",""))</f>
        <v/>
      </c>
    </row>
    <row r="5" spans="1:14" s="14" customFormat="1" ht="21" customHeight="1" thickBot="1">
      <c r="B5" s="32">
        <v>0.11794</v>
      </c>
      <c r="C5" s="33">
        <v>140</v>
      </c>
      <c r="D5" s="34">
        <f>B5*C5/10</f>
        <v>1.6511600000000002</v>
      </c>
      <c r="E5" s="34">
        <f>B5*C5/5</f>
        <v>3.3023200000000004</v>
      </c>
      <c r="F5" s="35">
        <v>3</v>
      </c>
      <c r="G5" s="36">
        <v>3.02</v>
      </c>
      <c r="H5" s="36">
        <v>21</v>
      </c>
      <c r="I5" s="46">
        <f>ROUNDDOWN(F5*G5*H5,0)</f>
        <v>190</v>
      </c>
      <c r="J5" s="36">
        <v>85</v>
      </c>
      <c r="K5" s="34">
        <f>J5*I5</f>
        <v>16150</v>
      </c>
      <c r="L5" s="37">
        <v>1120.43</v>
      </c>
    </row>
    <row r="6" spans="1:14" ht="9" customHeight="1" thickBot="1"/>
    <row r="7" spans="1:14" ht="15">
      <c r="C7" s="28"/>
      <c r="D7" s="28"/>
      <c r="E7" s="183" t="s">
        <v>34</v>
      </c>
      <c r="F7" s="184"/>
      <c r="G7" s="184"/>
      <c r="H7" s="184"/>
      <c r="I7" s="184"/>
      <c r="J7" s="184"/>
      <c r="K7" s="185"/>
    </row>
    <row r="8" spans="1:14">
      <c r="C8" s="2"/>
      <c r="D8" s="2"/>
      <c r="E8" s="148" t="s">
        <v>7</v>
      </c>
      <c r="F8" s="149"/>
      <c r="G8" s="149"/>
      <c r="H8" s="149"/>
      <c r="I8" s="8" t="s">
        <v>10</v>
      </c>
      <c r="J8" s="149" t="s">
        <v>11</v>
      </c>
      <c r="K8" s="156"/>
    </row>
    <row r="9" spans="1:14" ht="28.5" customHeight="1">
      <c r="E9" s="150" t="s">
        <v>20</v>
      </c>
      <c r="F9" s="151"/>
      <c r="G9" s="151"/>
      <c r="H9" s="151"/>
      <c r="I9" s="49">
        <v>0.33</v>
      </c>
      <c r="J9" s="157">
        <f t="shared" ref="J9:J15" si="0">$K$5*I9</f>
        <v>5329.5</v>
      </c>
      <c r="K9" s="158"/>
    </row>
    <row r="10" spans="1:14" ht="15" customHeight="1">
      <c r="E10" s="152" t="s">
        <v>38</v>
      </c>
      <c r="F10" s="153"/>
      <c r="G10" s="153"/>
      <c r="H10" s="153"/>
      <c r="I10" s="49">
        <v>0.02</v>
      </c>
      <c r="J10" s="157">
        <f t="shared" si="0"/>
        <v>323</v>
      </c>
      <c r="K10" s="158"/>
    </row>
    <row r="11" spans="1:14">
      <c r="E11" s="152" t="s">
        <v>39</v>
      </c>
      <c r="F11" s="153"/>
      <c r="G11" s="153"/>
      <c r="H11" s="153"/>
      <c r="I11" s="47">
        <v>0.02</v>
      </c>
      <c r="J11" s="137">
        <f t="shared" si="0"/>
        <v>323</v>
      </c>
      <c r="K11" s="138"/>
    </row>
    <row r="12" spans="1:14">
      <c r="E12" s="152" t="s">
        <v>36</v>
      </c>
      <c r="F12" s="153"/>
      <c r="G12" s="153"/>
      <c r="H12" s="153"/>
      <c r="I12" s="47">
        <v>0.12</v>
      </c>
      <c r="J12" s="137">
        <f t="shared" si="0"/>
        <v>1938</v>
      </c>
      <c r="K12" s="138"/>
    </row>
    <row r="13" spans="1:14">
      <c r="E13" s="152" t="s">
        <v>1</v>
      </c>
      <c r="F13" s="153"/>
      <c r="G13" s="153"/>
      <c r="H13" s="153"/>
      <c r="I13" s="47">
        <v>0.45</v>
      </c>
      <c r="J13" s="137">
        <f t="shared" si="0"/>
        <v>7267.5</v>
      </c>
      <c r="K13" s="138"/>
    </row>
    <row r="14" spans="1:14">
      <c r="E14" s="152" t="s">
        <v>2</v>
      </c>
      <c r="F14" s="153"/>
      <c r="G14" s="153"/>
      <c r="H14" s="153"/>
      <c r="I14" s="47">
        <v>0.02</v>
      </c>
      <c r="J14" s="137">
        <f t="shared" si="0"/>
        <v>323</v>
      </c>
      <c r="K14" s="138"/>
    </row>
    <row r="15" spans="1:14">
      <c r="E15" s="152" t="s">
        <v>3</v>
      </c>
      <c r="F15" s="153"/>
      <c r="G15" s="153"/>
      <c r="H15" s="153"/>
      <c r="I15" s="47">
        <v>0.04</v>
      </c>
      <c r="J15" s="137">
        <f t="shared" si="0"/>
        <v>646</v>
      </c>
      <c r="K15" s="138"/>
    </row>
    <row r="16" spans="1:14" ht="13.5" thickBot="1">
      <c r="A16" s="1" t="s">
        <v>13</v>
      </c>
      <c r="E16" s="154" t="s">
        <v>0</v>
      </c>
      <c r="F16" s="155"/>
      <c r="G16" s="155"/>
      <c r="H16" s="155"/>
      <c r="I16" s="38">
        <f>SUM(I9:I15)</f>
        <v>1</v>
      </c>
      <c r="J16" s="159">
        <f>SUM(J9:K15)</f>
        <v>16150</v>
      </c>
      <c r="K16" s="160"/>
    </row>
    <row r="17" spans="1:15" ht="7.5" customHeight="1" thickBot="1">
      <c r="A17" s="1" t="s">
        <v>14</v>
      </c>
    </row>
    <row r="18" spans="1:15" ht="19.5" customHeight="1" thickBot="1">
      <c r="B18" s="145" t="s">
        <v>35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7"/>
      <c r="N18" s="13"/>
    </row>
    <row r="19" spans="1:15" ht="46.5" customHeight="1" thickBot="1">
      <c r="B19" s="200" t="s">
        <v>7</v>
      </c>
      <c r="C19" s="139"/>
      <c r="D19" s="26" t="s">
        <v>23</v>
      </c>
      <c r="E19" s="27" t="s">
        <v>31</v>
      </c>
      <c r="F19" s="27" t="s">
        <v>37</v>
      </c>
      <c r="G19" s="139" t="s">
        <v>21</v>
      </c>
      <c r="H19" s="139"/>
      <c r="I19" s="139"/>
      <c r="J19" s="139" t="s">
        <v>22</v>
      </c>
      <c r="K19" s="139"/>
      <c r="L19" s="139"/>
      <c r="M19" s="140"/>
    </row>
    <row r="20" spans="1:15" ht="35.25" customHeight="1">
      <c r="A20" s="2"/>
      <c r="B20" s="194" t="s">
        <v>4</v>
      </c>
      <c r="C20" s="195"/>
      <c r="D20" s="196"/>
      <c r="E20" s="39">
        <f>J9</f>
        <v>5329.5</v>
      </c>
      <c r="F20" s="39">
        <f>E20</f>
        <v>5329.5</v>
      </c>
      <c r="G20" s="175"/>
      <c r="H20" s="175"/>
      <c r="I20" s="175"/>
      <c r="J20" s="175"/>
      <c r="K20" s="175"/>
      <c r="L20" s="175"/>
      <c r="M20" s="176"/>
    </row>
    <row r="21" spans="1:15" ht="16.5" customHeight="1" thickBot="1">
      <c r="A21" s="2"/>
      <c r="B21" s="197" t="s">
        <v>24</v>
      </c>
      <c r="C21" s="198"/>
      <c r="D21" s="199"/>
      <c r="E21" s="40">
        <f>J11</f>
        <v>323</v>
      </c>
      <c r="F21" s="40">
        <f>E21</f>
        <v>323</v>
      </c>
      <c r="G21" s="174"/>
      <c r="H21" s="174"/>
      <c r="I21" s="174"/>
      <c r="J21" s="174"/>
      <c r="K21" s="174"/>
      <c r="L21" s="174"/>
      <c r="M21" s="177"/>
    </row>
    <row r="22" spans="1:15" ht="20.25" customHeight="1">
      <c r="A22" s="186">
        <f>COUNTA(C22:C23)</f>
        <v>2</v>
      </c>
      <c r="B22" s="187" t="s">
        <v>8</v>
      </c>
      <c r="C22" s="203" t="s">
        <v>89</v>
      </c>
      <c r="D22" s="203"/>
      <c r="E22" s="41">
        <f>J12/A22</f>
        <v>969</v>
      </c>
      <c r="F22" s="41">
        <f>L5*0.75</f>
        <v>840.32249999999999</v>
      </c>
      <c r="G22" s="173" t="s">
        <v>32</v>
      </c>
      <c r="H22" s="173"/>
      <c r="I22" s="173"/>
      <c r="J22" s="161" t="s">
        <v>29</v>
      </c>
      <c r="K22" s="161"/>
      <c r="L22" s="161"/>
      <c r="M22" s="162"/>
    </row>
    <row r="23" spans="1:15" ht="20.25" customHeight="1" thickBot="1">
      <c r="A23" s="186"/>
      <c r="B23" s="188"/>
      <c r="C23" s="204" t="s">
        <v>89</v>
      </c>
      <c r="D23" s="204"/>
      <c r="E23" s="42">
        <f>J12/A22</f>
        <v>969</v>
      </c>
      <c r="F23" s="42">
        <f>L5*0.5</f>
        <v>560.21500000000003</v>
      </c>
      <c r="G23" s="178" t="s">
        <v>33</v>
      </c>
      <c r="H23" s="178"/>
      <c r="I23" s="178"/>
      <c r="J23" s="163" t="s">
        <v>29</v>
      </c>
      <c r="K23" s="163"/>
      <c r="L23" s="163"/>
      <c r="M23" s="164"/>
    </row>
    <row r="24" spans="1:15" ht="24.75" customHeight="1">
      <c r="A24" s="186">
        <f>COUNTA(C24:C31)</f>
        <v>0</v>
      </c>
      <c r="B24" s="189" t="s">
        <v>1</v>
      </c>
      <c r="C24" s="17"/>
      <c r="D24" s="17" t="s">
        <v>13</v>
      </c>
      <c r="E24" s="39">
        <f t="shared" ref="E24:E31" si="1">IF(C24&gt;0,$J$13/$A$24,0)</f>
        <v>0</v>
      </c>
      <c r="F24" s="39">
        <f t="shared" ref="F24:F31" si="2">IF(D24="Resmi Görevli",$L$5*0.8,IF(D24="SGK'lı",$L$5*1.4,IF(AND(C24&gt;0,0=D24),"Kadro durumunu giriniz",0)))</f>
        <v>896.34400000000005</v>
      </c>
      <c r="G24" s="181" t="str">
        <f t="shared" ref="G24:G31" si="3">IF(D24="Resmi Görevli","En Yüksek Devlet Memuru Brüt Aylığının %80'i",IF(D24="SGK'lı","En Yüksek Devlet Memuru Brüt Aylığının %140'ı",IF(AND(C24&gt;0,D24=0),"Kadro durumunu giriniz",0)))</f>
        <v>En Yüksek Devlet Memuru Brüt Aylığının %80'i</v>
      </c>
      <c r="H24" s="181"/>
      <c r="I24" s="181"/>
      <c r="J24" s="171" t="str">
        <f t="shared" ref="J24:J31" si="4">IF(D24="Resmi Görevli","Gelir ve damga vergilerini hesaplayınız",IF(D24="SGK'lı","Gelir ve damga vergisi ile SGK prim ve diğer kesintileri hesaplayınız.",IF(AND(C24&gt;0,D24=0),"Kesintiler için kadro durumunu giriniz",0)))</f>
        <v>Gelir ve damga vergilerini hesaplayınız</v>
      </c>
      <c r="K24" s="171"/>
      <c r="L24" s="171"/>
      <c r="M24" s="172"/>
      <c r="O24" s="7"/>
    </row>
    <row r="25" spans="1:15" ht="24.75" customHeight="1">
      <c r="A25" s="186"/>
      <c r="B25" s="190"/>
      <c r="C25" s="18"/>
      <c r="D25" s="18" t="s">
        <v>13</v>
      </c>
      <c r="E25" s="43">
        <f t="shared" si="1"/>
        <v>0</v>
      </c>
      <c r="F25" s="43">
        <f t="shared" si="2"/>
        <v>896.34400000000005</v>
      </c>
      <c r="G25" s="181" t="str">
        <f t="shared" si="3"/>
        <v>En Yüksek Devlet Memuru Brüt Aylığının %80'i</v>
      </c>
      <c r="H25" s="181"/>
      <c r="I25" s="181"/>
      <c r="J25" s="163" t="str">
        <f t="shared" si="4"/>
        <v>Gelir ve damga vergilerini hesaplayınız</v>
      </c>
      <c r="K25" s="163"/>
      <c r="L25" s="163"/>
      <c r="M25" s="164"/>
      <c r="O25" s="5"/>
    </row>
    <row r="26" spans="1:15" ht="24.75" customHeight="1">
      <c r="A26" s="186"/>
      <c r="B26" s="190"/>
      <c r="C26" s="18"/>
      <c r="D26" s="18" t="s">
        <v>14</v>
      </c>
      <c r="E26" s="43">
        <f t="shared" si="1"/>
        <v>0</v>
      </c>
      <c r="F26" s="43">
        <f t="shared" si="2"/>
        <v>1568.6020000000001</v>
      </c>
      <c r="G26" s="181" t="str">
        <f t="shared" si="3"/>
        <v>En Yüksek Devlet Memuru Brüt Aylığının %140'ı</v>
      </c>
      <c r="H26" s="181"/>
      <c r="I26" s="181"/>
      <c r="J26" s="163" t="str">
        <f t="shared" si="4"/>
        <v>Gelir ve damga vergisi ile SGK prim ve diğer kesintileri hesaplayınız.</v>
      </c>
      <c r="K26" s="163"/>
      <c r="L26" s="163"/>
      <c r="M26" s="164"/>
      <c r="O26" s="6"/>
    </row>
    <row r="27" spans="1:15" ht="24.75" customHeight="1">
      <c r="A27" s="186"/>
      <c r="B27" s="190"/>
      <c r="C27" s="18"/>
      <c r="D27" s="18" t="s">
        <v>14</v>
      </c>
      <c r="E27" s="43">
        <f t="shared" si="1"/>
        <v>0</v>
      </c>
      <c r="F27" s="43">
        <f t="shared" si="2"/>
        <v>1568.6020000000001</v>
      </c>
      <c r="G27" s="181" t="str">
        <f t="shared" si="3"/>
        <v>En Yüksek Devlet Memuru Brüt Aylığının %140'ı</v>
      </c>
      <c r="H27" s="181"/>
      <c r="I27" s="181"/>
      <c r="J27" s="163" t="str">
        <f t="shared" si="4"/>
        <v>Gelir ve damga vergisi ile SGK prim ve diğer kesintileri hesaplayınız.</v>
      </c>
      <c r="K27" s="163"/>
      <c r="L27" s="163"/>
      <c r="M27" s="164"/>
    </row>
    <row r="28" spans="1:15" ht="24.75" customHeight="1">
      <c r="A28" s="186"/>
      <c r="B28" s="190"/>
      <c r="C28" s="18"/>
      <c r="D28" s="18"/>
      <c r="E28" s="43">
        <f t="shared" si="1"/>
        <v>0</v>
      </c>
      <c r="F28" s="43">
        <f t="shared" si="2"/>
        <v>0</v>
      </c>
      <c r="G28" s="181">
        <f t="shared" si="3"/>
        <v>0</v>
      </c>
      <c r="H28" s="181"/>
      <c r="I28" s="181"/>
      <c r="J28" s="163">
        <f t="shared" si="4"/>
        <v>0</v>
      </c>
      <c r="K28" s="163"/>
      <c r="L28" s="163"/>
      <c r="M28" s="164"/>
    </row>
    <row r="29" spans="1:15" ht="24.75" customHeight="1">
      <c r="A29" s="186"/>
      <c r="B29" s="190"/>
      <c r="C29" s="18"/>
      <c r="D29" s="18"/>
      <c r="E29" s="43">
        <f t="shared" si="1"/>
        <v>0</v>
      </c>
      <c r="F29" s="48">
        <f t="shared" si="2"/>
        <v>0</v>
      </c>
      <c r="G29" s="180">
        <f t="shared" si="3"/>
        <v>0</v>
      </c>
      <c r="H29" s="180"/>
      <c r="I29" s="180"/>
      <c r="J29" s="163">
        <f t="shared" si="4"/>
        <v>0</v>
      </c>
      <c r="K29" s="163"/>
      <c r="L29" s="163"/>
      <c r="M29" s="164"/>
    </row>
    <row r="30" spans="1:15" ht="24.75" customHeight="1">
      <c r="A30" s="186"/>
      <c r="B30" s="190"/>
      <c r="C30" s="18"/>
      <c r="D30" s="18"/>
      <c r="E30" s="43">
        <f t="shared" si="1"/>
        <v>0</v>
      </c>
      <c r="F30" s="43">
        <f t="shared" si="2"/>
        <v>0</v>
      </c>
      <c r="G30" s="181">
        <f t="shared" si="3"/>
        <v>0</v>
      </c>
      <c r="H30" s="181"/>
      <c r="I30" s="181"/>
      <c r="J30" s="163">
        <f t="shared" si="4"/>
        <v>0</v>
      </c>
      <c r="K30" s="163"/>
      <c r="L30" s="163"/>
      <c r="M30" s="164"/>
    </row>
    <row r="31" spans="1:15" ht="24.75" customHeight="1" thickBot="1">
      <c r="A31" s="186"/>
      <c r="B31" s="191"/>
      <c r="C31" s="20"/>
      <c r="D31" s="24"/>
      <c r="E31" s="44">
        <f t="shared" si="1"/>
        <v>0</v>
      </c>
      <c r="F31" s="40">
        <f t="shared" si="2"/>
        <v>0</v>
      </c>
      <c r="G31" s="181">
        <f t="shared" si="3"/>
        <v>0</v>
      </c>
      <c r="H31" s="181"/>
      <c r="I31" s="181"/>
      <c r="J31" s="167">
        <f t="shared" si="4"/>
        <v>0</v>
      </c>
      <c r="K31" s="167"/>
      <c r="L31" s="167"/>
      <c r="M31" s="168"/>
    </row>
    <row r="32" spans="1:15" ht="27" customHeight="1" thickBot="1">
      <c r="A32" s="2"/>
      <c r="B32" s="201" t="s">
        <v>2</v>
      </c>
      <c r="C32" s="202"/>
      <c r="D32" s="25" t="s">
        <v>13</v>
      </c>
      <c r="E32" s="21">
        <f>J14</f>
        <v>323</v>
      </c>
      <c r="F32" s="21">
        <f t="shared" ref="F32:F37" si="5">IF(E32&gt;$L$5*0.4,$L$5*0.4,E32)</f>
        <v>323</v>
      </c>
      <c r="G32" s="182" t="str">
        <f>IF(D32="Resmi Görevli","En Yüksek Devlet Memuru Brüt Aylığı %40'ı",IF(D32="SGK'lı","En Yüksek Devlet Memuru Brüt Aylığı %40'ı",IF(AND(B32&gt;0,D32=0),"Kadro durumunu giriniz",0)))</f>
        <v>En Yüksek Devlet Memuru Brüt Aylığı %40'ı</v>
      </c>
      <c r="H32" s="182"/>
      <c r="I32" s="182"/>
      <c r="J32" s="169" t="str">
        <f>IF(D32="Resmi Görevli","Gelir ve damga vergilerini hesaplayınız",IF(D32="SGK'lı","Gelir ve damga vergisi ile SGK prim ve diğer kesintileri hesaplayınız.",IF(AND(B32&gt;0,D32=0),"Kesintiler için kadro durumunu giriniz",0)))</f>
        <v>Gelir ve damga vergilerini hesaplayınız</v>
      </c>
      <c r="K32" s="169"/>
      <c r="L32" s="169"/>
      <c r="M32" s="170"/>
    </row>
    <row r="33" spans="1:13" ht="17.25" customHeight="1">
      <c r="A33" s="186">
        <f>COUNTA(C33:C37)</f>
        <v>0</v>
      </c>
      <c r="B33" s="192" t="s">
        <v>3</v>
      </c>
      <c r="C33" s="22"/>
      <c r="D33" s="22" t="s">
        <v>13</v>
      </c>
      <c r="E33" s="15">
        <f>IF(C33&gt;0,$J$15/$A$33,0)</f>
        <v>0</v>
      </c>
      <c r="F33" s="15">
        <f t="shared" si="5"/>
        <v>0</v>
      </c>
      <c r="G33" s="178" t="str">
        <f>IF(D33="Resmi Görevli","En Yüksek Devlet Memuru Brüt Aylığı %40'ı",IF(D33="SGK'lı","En Yüksek Devlet Memuru Brüt Aylığı %40'ı",IF(AND(C33&gt;0,D33=0),"Kadro durumunu giriniz",0)))</f>
        <v>En Yüksek Devlet Memuru Brüt Aylığı %40'ı</v>
      </c>
      <c r="H33" s="178"/>
      <c r="I33" s="178"/>
      <c r="J33" s="161" t="str">
        <f>IF(D33="Resmi Görevli","Gelir ve damga vergilerini hesaplayınız",IF(D33="SGK'lı","Gelir ve damga vergisi ile SGK prim ve diğer kesintileri hesaplayınız.",IF(AND(C33&gt;0,D33=0),"Kesintiler için kadro durumunu giriniz",0)))</f>
        <v>Gelir ve damga vergilerini hesaplayınız</v>
      </c>
      <c r="K33" s="161"/>
      <c r="L33" s="161"/>
      <c r="M33" s="162"/>
    </row>
    <row r="34" spans="1:13" ht="17.25" customHeight="1">
      <c r="A34" s="186"/>
      <c r="B34" s="190"/>
      <c r="C34" s="18"/>
      <c r="D34" s="18" t="s">
        <v>13</v>
      </c>
      <c r="E34" s="19">
        <f>IF(C34&gt;0,$J$15/$A$33,0)</f>
        <v>0</v>
      </c>
      <c r="F34" s="19">
        <f t="shared" si="5"/>
        <v>0</v>
      </c>
      <c r="G34" s="178" t="str">
        <f>IF(D34="Resmi Görevli","En Yüksek Devlet Memuru Brüt Aylığı %40'ı",IF(D34="SGK'lı","En Yüksek Devlet Memuru Brüt Aylığı %40'ı",IF(AND(C34&gt;0,D34=0),"Kadro durumunu giriniz",0)))</f>
        <v>En Yüksek Devlet Memuru Brüt Aylığı %40'ı</v>
      </c>
      <c r="H34" s="178"/>
      <c r="I34" s="178"/>
      <c r="J34" s="163" t="str">
        <f>IF(D34="Resmi Görevli","Gelir ve damga vergilerini hesaplayınız",IF(D34="SGK'lı","Gelir ve damga vergisi ile SGK prim ve diğer kesintileri hesaplayınız.",IF(AND(C34&gt;0,D34=0),"Kesintiler için kadro durumunu giriniz",0)))</f>
        <v>Gelir ve damga vergilerini hesaplayınız</v>
      </c>
      <c r="K34" s="163"/>
      <c r="L34" s="163"/>
      <c r="M34" s="164"/>
    </row>
    <row r="35" spans="1:13" ht="17.25" customHeight="1">
      <c r="A35" s="186"/>
      <c r="B35" s="190"/>
      <c r="C35" s="18"/>
      <c r="D35" s="18" t="s">
        <v>13</v>
      </c>
      <c r="E35" s="19">
        <f>IF(C35&gt;0,$J$15/$A$33,0)</f>
        <v>0</v>
      </c>
      <c r="F35" s="19">
        <f t="shared" si="5"/>
        <v>0</v>
      </c>
      <c r="G35" s="178" t="str">
        <f>IF(D35="Resmi Görevli","En Yüksek Devlet Memuru Brüt Aylığı %40'ı",IF(D35="SGK'lı","En Yüksek Devlet Memuru Brüt Aylığı %40'ı",IF(AND(C35&gt;0,D35=0),"Kadro durumunu giriniz",0)))</f>
        <v>En Yüksek Devlet Memuru Brüt Aylığı %40'ı</v>
      </c>
      <c r="H35" s="178"/>
      <c r="I35" s="178"/>
      <c r="J35" s="163" t="str">
        <f>IF(D35="Resmi Görevli","Gelir ve damga vergilerini hesaplayınız",IF(D35="SGK'lı","Gelir ve damga vergisi ile SGK prim ve diğer kesintileri hesaplayınız.",IF(AND(C35&gt;0,D35=0),"Kesintiler için kadro durumunu giriniz",0)))</f>
        <v>Gelir ve damga vergilerini hesaplayınız</v>
      </c>
      <c r="K35" s="163"/>
      <c r="L35" s="163"/>
      <c r="M35" s="164"/>
    </row>
    <row r="36" spans="1:13" ht="17.25" customHeight="1">
      <c r="A36" s="186"/>
      <c r="B36" s="190"/>
      <c r="C36" s="18"/>
      <c r="D36" s="18"/>
      <c r="E36" s="19">
        <f>IF(C36&gt;0,$J$15/$A$33,0)</f>
        <v>0</v>
      </c>
      <c r="F36" s="19">
        <f t="shared" si="5"/>
        <v>0</v>
      </c>
      <c r="G36" s="178">
        <f>IF(D36="Resmi Görevli","En Yüksek Devlet Memuru Brüt Aylığı %40'ı",IF(D36="SGK'lı","En Yüksek Devlet Memuru Brüt Aylığı %40'ı",IF(AND(C36&gt;0,D36=0),"Kadro durumunu giriniz",0)))</f>
        <v>0</v>
      </c>
      <c r="H36" s="178"/>
      <c r="I36" s="178"/>
      <c r="J36" s="163">
        <f>IF(D36="Resmi Görevli","Gelir ve damga vergilerini hesaplayınız",IF(D36="SGK'lı","Gelir ve damga vergisi ile SGK prim ve diğer kesintileri hesaplayınız.",IF(AND(C36&gt;0,D36=0),"Kesintiler için kadro durumunu giriniz",0)))</f>
        <v>0</v>
      </c>
      <c r="K36" s="163"/>
      <c r="L36" s="163"/>
      <c r="M36" s="164"/>
    </row>
    <row r="37" spans="1:13" ht="17.25" customHeight="1" thickBot="1">
      <c r="A37" s="186"/>
      <c r="B37" s="193"/>
      <c r="C37" s="23"/>
      <c r="D37" s="23"/>
      <c r="E37" s="16">
        <f>IF(C37&gt;0,$J$15/$A$33,0)</f>
        <v>0</v>
      </c>
      <c r="F37" s="16">
        <f t="shared" si="5"/>
        <v>0</v>
      </c>
      <c r="G37" s="179">
        <f>IF(D37="Resmi Görevli","En Yüksek Devlet Memuru Brüt Aylığı %40'ı",IF(D37="SGK'lı","En Yüksek Devlet Memuru Brüt Aylığı %40'ı",IF(AND(C37&gt;0,D37=0),"Kadro durumunu giriniz",0)))</f>
        <v>0</v>
      </c>
      <c r="H37" s="179"/>
      <c r="I37" s="179"/>
      <c r="J37" s="165">
        <f>IF(D37="Resmi Görevli","Gelir ve damga vergilerini hesaplayınız",IF(D37="SGK'lı","Gelir ve damga vergisi ile SGK prim ve diğer kesintileri hesaplayınız.",IF(AND(C37&gt;0,D37=0),"Kesintiler için kadro durumunu giriniz",0)))</f>
        <v>0</v>
      </c>
      <c r="K37" s="165"/>
      <c r="L37" s="165"/>
      <c r="M37" s="166"/>
    </row>
    <row r="38" spans="1:13" ht="15.75">
      <c r="B38" s="4"/>
      <c r="C38" s="186"/>
      <c r="D38" s="186"/>
      <c r="E38" s="11"/>
      <c r="F38" s="2"/>
      <c r="G38" s="2"/>
      <c r="H38" s="2"/>
      <c r="I38" s="2"/>
      <c r="J38" s="2"/>
      <c r="K38" s="2"/>
      <c r="M38" s="9"/>
    </row>
  </sheetData>
  <sheetProtection selectLockedCells="1"/>
  <mergeCells count="73">
    <mergeCell ref="E10:H10"/>
    <mergeCell ref="J10:K10"/>
    <mergeCell ref="E7:K7"/>
    <mergeCell ref="A22:A23"/>
    <mergeCell ref="C38:D38"/>
    <mergeCell ref="B22:B23"/>
    <mergeCell ref="A24:A31"/>
    <mergeCell ref="B24:B31"/>
    <mergeCell ref="B33:B37"/>
    <mergeCell ref="A33:A37"/>
    <mergeCell ref="B20:D20"/>
    <mergeCell ref="B21:D21"/>
    <mergeCell ref="B19:C19"/>
    <mergeCell ref="B32:C32"/>
    <mergeCell ref="C22:D22"/>
    <mergeCell ref="C23:D23"/>
    <mergeCell ref="G34:I34"/>
    <mergeCell ref="G35:I35"/>
    <mergeCell ref="G36:I36"/>
    <mergeCell ref="G37:I37"/>
    <mergeCell ref="G23:I23"/>
    <mergeCell ref="G29:I29"/>
    <mergeCell ref="G30:I30"/>
    <mergeCell ref="G31:I31"/>
    <mergeCell ref="G32:I32"/>
    <mergeCell ref="G33:I33"/>
    <mergeCell ref="G24:I24"/>
    <mergeCell ref="G25:I25"/>
    <mergeCell ref="G26:I26"/>
    <mergeCell ref="G27:I27"/>
    <mergeCell ref="G28:I28"/>
    <mergeCell ref="G22:I22"/>
    <mergeCell ref="G21:I21"/>
    <mergeCell ref="G20:I20"/>
    <mergeCell ref="J20:M20"/>
    <mergeCell ref="J21:M21"/>
    <mergeCell ref="J22:M22"/>
    <mergeCell ref="J23:M23"/>
    <mergeCell ref="J24:M24"/>
    <mergeCell ref="J25:M25"/>
    <mergeCell ref="J26:M26"/>
    <mergeCell ref="J27:M27"/>
    <mergeCell ref="J28:M28"/>
    <mergeCell ref="J29:M29"/>
    <mergeCell ref="J30:M30"/>
    <mergeCell ref="J31:M31"/>
    <mergeCell ref="J32:M32"/>
    <mergeCell ref="J33:M33"/>
    <mergeCell ref="J34:M34"/>
    <mergeCell ref="J35:M35"/>
    <mergeCell ref="J36:M36"/>
    <mergeCell ref="J37:M37"/>
    <mergeCell ref="G19:I19"/>
    <mergeCell ref="J19:M19"/>
    <mergeCell ref="B3:L3"/>
    <mergeCell ref="B1:L1"/>
    <mergeCell ref="B18:M18"/>
    <mergeCell ref="E8:H8"/>
    <mergeCell ref="E9:H9"/>
    <mergeCell ref="E11:H11"/>
    <mergeCell ref="E12:H12"/>
    <mergeCell ref="E13:H13"/>
    <mergeCell ref="E14:H14"/>
    <mergeCell ref="E15:H15"/>
    <mergeCell ref="E16:H16"/>
    <mergeCell ref="J8:K8"/>
    <mergeCell ref="J9:K9"/>
    <mergeCell ref="J16:K16"/>
    <mergeCell ref="J11:K11"/>
    <mergeCell ref="J12:K12"/>
    <mergeCell ref="J13:K13"/>
    <mergeCell ref="J14:K14"/>
    <mergeCell ref="J15:K15"/>
  </mergeCells>
  <phoneticPr fontId="3" type="noConversion"/>
  <dataValidations count="1">
    <dataValidation type="list" allowBlank="1" showInputMessage="1" showErrorMessage="1" sqref="D24:D37">
      <formula1>$A$16:$A$18</formula1>
    </dataValidation>
  </dataValidations>
  <pageMargins left="0.17" right="0.23622047244094491" top="0.17" bottom="0.16" header="0.17" footer="0.15748031496062992"/>
  <pageSetup paperSize="9" scale="76" orientation="landscape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/>
  <dimension ref="B1:O39"/>
  <sheetViews>
    <sheetView topLeftCell="A7" zoomScale="75" zoomScaleNormal="75" workbookViewId="0">
      <selection activeCell="L37" sqref="L37:N37"/>
    </sheetView>
  </sheetViews>
  <sheetFormatPr defaultRowHeight="12.75"/>
  <cols>
    <col min="1" max="1" width="2.5703125" style="72" customWidth="1"/>
    <col min="2" max="2" width="7.140625" style="72" customWidth="1"/>
    <col min="3" max="3" width="16.140625" style="72" customWidth="1"/>
    <col min="4" max="4" width="26.5703125" style="130" customWidth="1"/>
    <col min="5" max="5" width="18.7109375" style="72" bestFit="1" customWidth="1"/>
    <col min="6" max="6" width="15.140625" style="72" bestFit="1" customWidth="1"/>
    <col min="7" max="7" width="16.5703125" style="130" customWidth="1"/>
    <col min="8" max="8" width="15" style="131" customWidth="1"/>
    <col min="9" max="9" width="14.85546875" style="99" customWidth="1"/>
    <col min="10" max="10" width="22.7109375" style="99" bestFit="1" customWidth="1"/>
    <col min="11" max="11" width="17.5703125" style="99" bestFit="1" customWidth="1"/>
    <col min="12" max="12" width="12.140625" style="99" customWidth="1"/>
    <col min="13" max="13" width="15.85546875" style="99" customWidth="1"/>
    <col min="14" max="14" width="12.28515625" style="91" customWidth="1"/>
    <col min="15" max="15" width="28.7109375" style="72" customWidth="1"/>
    <col min="16" max="256" width="9.140625" style="72"/>
    <col min="257" max="257" width="2.5703125" style="72" customWidth="1"/>
    <col min="258" max="258" width="7.140625" style="72" customWidth="1"/>
    <col min="259" max="259" width="16.140625" style="72" customWidth="1"/>
    <col min="260" max="260" width="26.5703125" style="72" customWidth="1"/>
    <col min="261" max="261" width="18.7109375" style="72" bestFit="1" customWidth="1"/>
    <col min="262" max="262" width="15.140625" style="72" bestFit="1" customWidth="1"/>
    <col min="263" max="263" width="16.5703125" style="72" customWidth="1"/>
    <col min="264" max="264" width="15" style="72" customWidth="1"/>
    <col min="265" max="265" width="14.85546875" style="72" customWidth="1"/>
    <col min="266" max="266" width="22.7109375" style="72" bestFit="1" customWidth="1"/>
    <col min="267" max="267" width="17.5703125" style="72" bestFit="1" customWidth="1"/>
    <col min="268" max="268" width="12.140625" style="72" customWidth="1"/>
    <col min="269" max="269" width="15.85546875" style="72" customWidth="1"/>
    <col min="270" max="270" width="12.28515625" style="72" customWidth="1"/>
    <col min="271" max="271" width="28.7109375" style="72" customWidth="1"/>
    <col min="272" max="512" width="9.140625" style="72"/>
    <col min="513" max="513" width="2.5703125" style="72" customWidth="1"/>
    <col min="514" max="514" width="7.140625" style="72" customWidth="1"/>
    <col min="515" max="515" width="16.140625" style="72" customWidth="1"/>
    <col min="516" max="516" width="26.5703125" style="72" customWidth="1"/>
    <col min="517" max="517" width="18.7109375" style="72" bestFit="1" customWidth="1"/>
    <col min="518" max="518" width="15.140625" style="72" bestFit="1" customWidth="1"/>
    <col min="519" max="519" width="16.5703125" style="72" customWidth="1"/>
    <col min="520" max="520" width="15" style="72" customWidth="1"/>
    <col min="521" max="521" width="14.85546875" style="72" customWidth="1"/>
    <col min="522" max="522" width="22.7109375" style="72" bestFit="1" customWidth="1"/>
    <col min="523" max="523" width="17.5703125" style="72" bestFit="1" customWidth="1"/>
    <col min="524" max="524" width="12.140625" style="72" customWidth="1"/>
    <col min="525" max="525" width="15.85546875" style="72" customWidth="1"/>
    <col min="526" max="526" width="12.28515625" style="72" customWidth="1"/>
    <col min="527" max="527" width="28.7109375" style="72" customWidth="1"/>
    <col min="528" max="768" width="9.140625" style="72"/>
    <col min="769" max="769" width="2.5703125" style="72" customWidth="1"/>
    <col min="770" max="770" width="7.140625" style="72" customWidth="1"/>
    <col min="771" max="771" width="16.140625" style="72" customWidth="1"/>
    <col min="772" max="772" width="26.5703125" style="72" customWidth="1"/>
    <col min="773" max="773" width="18.7109375" style="72" bestFit="1" customWidth="1"/>
    <col min="774" max="774" width="15.140625" style="72" bestFit="1" customWidth="1"/>
    <col min="775" max="775" width="16.5703125" style="72" customWidth="1"/>
    <col min="776" max="776" width="15" style="72" customWidth="1"/>
    <col min="777" max="777" width="14.85546875" style="72" customWidth="1"/>
    <col min="778" max="778" width="22.7109375" style="72" bestFit="1" customWidth="1"/>
    <col min="779" max="779" width="17.5703125" style="72" bestFit="1" customWidth="1"/>
    <col min="780" max="780" width="12.140625" style="72" customWidth="1"/>
    <col min="781" max="781" width="15.85546875" style="72" customWidth="1"/>
    <col min="782" max="782" width="12.28515625" style="72" customWidth="1"/>
    <col min="783" max="783" width="28.7109375" style="72" customWidth="1"/>
    <col min="784" max="1024" width="9.140625" style="72"/>
    <col min="1025" max="1025" width="2.5703125" style="72" customWidth="1"/>
    <col min="1026" max="1026" width="7.140625" style="72" customWidth="1"/>
    <col min="1027" max="1027" width="16.140625" style="72" customWidth="1"/>
    <col min="1028" max="1028" width="26.5703125" style="72" customWidth="1"/>
    <col min="1029" max="1029" width="18.7109375" style="72" bestFit="1" customWidth="1"/>
    <col min="1030" max="1030" width="15.140625" style="72" bestFit="1" customWidth="1"/>
    <col min="1031" max="1031" width="16.5703125" style="72" customWidth="1"/>
    <col min="1032" max="1032" width="15" style="72" customWidth="1"/>
    <col min="1033" max="1033" width="14.85546875" style="72" customWidth="1"/>
    <col min="1034" max="1034" width="22.7109375" style="72" bestFit="1" customWidth="1"/>
    <col min="1035" max="1035" width="17.5703125" style="72" bestFit="1" customWidth="1"/>
    <col min="1036" max="1036" width="12.140625" style="72" customWidth="1"/>
    <col min="1037" max="1037" width="15.85546875" style="72" customWidth="1"/>
    <col min="1038" max="1038" width="12.28515625" style="72" customWidth="1"/>
    <col min="1039" max="1039" width="28.7109375" style="72" customWidth="1"/>
    <col min="1040" max="1280" width="9.140625" style="72"/>
    <col min="1281" max="1281" width="2.5703125" style="72" customWidth="1"/>
    <col min="1282" max="1282" width="7.140625" style="72" customWidth="1"/>
    <col min="1283" max="1283" width="16.140625" style="72" customWidth="1"/>
    <col min="1284" max="1284" width="26.5703125" style="72" customWidth="1"/>
    <col min="1285" max="1285" width="18.7109375" style="72" bestFit="1" customWidth="1"/>
    <col min="1286" max="1286" width="15.140625" style="72" bestFit="1" customWidth="1"/>
    <col min="1287" max="1287" width="16.5703125" style="72" customWidth="1"/>
    <col min="1288" max="1288" width="15" style="72" customWidth="1"/>
    <col min="1289" max="1289" width="14.85546875" style="72" customWidth="1"/>
    <col min="1290" max="1290" width="22.7109375" style="72" bestFit="1" customWidth="1"/>
    <col min="1291" max="1291" width="17.5703125" style="72" bestFit="1" customWidth="1"/>
    <col min="1292" max="1292" width="12.140625" style="72" customWidth="1"/>
    <col min="1293" max="1293" width="15.85546875" style="72" customWidth="1"/>
    <col min="1294" max="1294" width="12.28515625" style="72" customWidth="1"/>
    <col min="1295" max="1295" width="28.7109375" style="72" customWidth="1"/>
    <col min="1296" max="1536" width="9.140625" style="72"/>
    <col min="1537" max="1537" width="2.5703125" style="72" customWidth="1"/>
    <col min="1538" max="1538" width="7.140625" style="72" customWidth="1"/>
    <col min="1539" max="1539" width="16.140625" style="72" customWidth="1"/>
    <col min="1540" max="1540" width="26.5703125" style="72" customWidth="1"/>
    <col min="1541" max="1541" width="18.7109375" style="72" bestFit="1" customWidth="1"/>
    <col min="1542" max="1542" width="15.140625" style="72" bestFit="1" customWidth="1"/>
    <col min="1543" max="1543" width="16.5703125" style="72" customWidth="1"/>
    <col min="1544" max="1544" width="15" style="72" customWidth="1"/>
    <col min="1545" max="1545" width="14.85546875" style="72" customWidth="1"/>
    <col min="1546" max="1546" width="22.7109375" style="72" bestFit="1" customWidth="1"/>
    <col min="1547" max="1547" width="17.5703125" style="72" bestFit="1" customWidth="1"/>
    <col min="1548" max="1548" width="12.140625" style="72" customWidth="1"/>
    <col min="1549" max="1549" width="15.85546875" style="72" customWidth="1"/>
    <col min="1550" max="1550" width="12.28515625" style="72" customWidth="1"/>
    <col min="1551" max="1551" width="28.7109375" style="72" customWidth="1"/>
    <col min="1552" max="1792" width="9.140625" style="72"/>
    <col min="1793" max="1793" width="2.5703125" style="72" customWidth="1"/>
    <col min="1794" max="1794" width="7.140625" style="72" customWidth="1"/>
    <col min="1795" max="1795" width="16.140625" style="72" customWidth="1"/>
    <col min="1796" max="1796" width="26.5703125" style="72" customWidth="1"/>
    <col min="1797" max="1797" width="18.7109375" style="72" bestFit="1" customWidth="1"/>
    <col min="1798" max="1798" width="15.140625" style="72" bestFit="1" customWidth="1"/>
    <col min="1799" max="1799" width="16.5703125" style="72" customWidth="1"/>
    <col min="1800" max="1800" width="15" style="72" customWidth="1"/>
    <col min="1801" max="1801" width="14.85546875" style="72" customWidth="1"/>
    <col min="1802" max="1802" width="22.7109375" style="72" bestFit="1" customWidth="1"/>
    <col min="1803" max="1803" width="17.5703125" style="72" bestFit="1" customWidth="1"/>
    <col min="1804" max="1804" width="12.140625" style="72" customWidth="1"/>
    <col min="1805" max="1805" width="15.85546875" style="72" customWidth="1"/>
    <col min="1806" max="1806" width="12.28515625" style="72" customWidth="1"/>
    <col min="1807" max="1807" width="28.7109375" style="72" customWidth="1"/>
    <col min="1808" max="2048" width="9.140625" style="72"/>
    <col min="2049" max="2049" width="2.5703125" style="72" customWidth="1"/>
    <col min="2050" max="2050" width="7.140625" style="72" customWidth="1"/>
    <col min="2051" max="2051" width="16.140625" style="72" customWidth="1"/>
    <col min="2052" max="2052" width="26.5703125" style="72" customWidth="1"/>
    <col min="2053" max="2053" width="18.7109375" style="72" bestFit="1" customWidth="1"/>
    <col min="2054" max="2054" width="15.140625" style="72" bestFit="1" customWidth="1"/>
    <col min="2055" max="2055" width="16.5703125" style="72" customWidth="1"/>
    <col min="2056" max="2056" width="15" style="72" customWidth="1"/>
    <col min="2057" max="2057" width="14.85546875" style="72" customWidth="1"/>
    <col min="2058" max="2058" width="22.7109375" style="72" bestFit="1" customWidth="1"/>
    <col min="2059" max="2059" width="17.5703125" style="72" bestFit="1" customWidth="1"/>
    <col min="2060" max="2060" width="12.140625" style="72" customWidth="1"/>
    <col min="2061" max="2061" width="15.85546875" style="72" customWidth="1"/>
    <col min="2062" max="2062" width="12.28515625" style="72" customWidth="1"/>
    <col min="2063" max="2063" width="28.7109375" style="72" customWidth="1"/>
    <col min="2064" max="2304" width="9.140625" style="72"/>
    <col min="2305" max="2305" width="2.5703125" style="72" customWidth="1"/>
    <col min="2306" max="2306" width="7.140625" style="72" customWidth="1"/>
    <col min="2307" max="2307" width="16.140625" style="72" customWidth="1"/>
    <col min="2308" max="2308" width="26.5703125" style="72" customWidth="1"/>
    <col min="2309" max="2309" width="18.7109375" style="72" bestFit="1" customWidth="1"/>
    <col min="2310" max="2310" width="15.140625" style="72" bestFit="1" customWidth="1"/>
    <col min="2311" max="2311" width="16.5703125" style="72" customWidth="1"/>
    <col min="2312" max="2312" width="15" style="72" customWidth="1"/>
    <col min="2313" max="2313" width="14.85546875" style="72" customWidth="1"/>
    <col min="2314" max="2314" width="22.7109375" style="72" bestFit="1" customWidth="1"/>
    <col min="2315" max="2315" width="17.5703125" style="72" bestFit="1" customWidth="1"/>
    <col min="2316" max="2316" width="12.140625" style="72" customWidth="1"/>
    <col min="2317" max="2317" width="15.85546875" style="72" customWidth="1"/>
    <col min="2318" max="2318" width="12.28515625" style="72" customWidth="1"/>
    <col min="2319" max="2319" width="28.7109375" style="72" customWidth="1"/>
    <col min="2320" max="2560" width="9.140625" style="72"/>
    <col min="2561" max="2561" width="2.5703125" style="72" customWidth="1"/>
    <col min="2562" max="2562" width="7.140625" style="72" customWidth="1"/>
    <col min="2563" max="2563" width="16.140625" style="72" customWidth="1"/>
    <col min="2564" max="2564" width="26.5703125" style="72" customWidth="1"/>
    <col min="2565" max="2565" width="18.7109375" style="72" bestFit="1" customWidth="1"/>
    <col min="2566" max="2566" width="15.140625" style="72" bestFit="1" customWidth="1"/>
    <col min="2567" max="2567" width="16.5703125" style="72" customWidth="1"/>
    <col min="2568" max="2568" width="15" style="72" customWidth="1"/>
    <col min="2569" max="2569" width="14.85546875" style="72" customWidth="1"/>
    <col min="2570" max="2570" width="22.7109375" style="72" bestFit="1" customWidth="1"/>
    <col min="2571" max="2571" width="17.5703125" style="72" bestFit="1" customWidth="1"/>
    <col min="2572" max="2572" width="12.140625" style="72" customWidth="1"/>
    <col min="2573" max="2573" width="15.85546875" style="72" customWidth="1"/>
    <col min="2574" max="2574" width="12.28515625" style="72" customWidth="1"/>
    <col min="2575" max="2575" width="28.7109375" style="72" customWidth="1"/>
    <col min="2576" max="2816" width="9.140625" style="72"/>
    <col min="2817" max="2817" width="2.5703125" style="72" customWidth="1"/>
    <col min="2818" max="2818" width="7.140625" style="72" customWidth="1"/>
    <col min="2819" max="2819" width="16.140625" style="72" customWidth="1"/>
    <col min="2820" max="2820" width="26.5703125" style="72" customWidth="1"/>
    <col min="2821" max="2821" width="18.7109375" style="72" bestFit="1" customWidth="1"/>
    <col min="2822" max="2822" width="15.140625" style="72" bestFit="1" customWidth="1"/>
    <col min="2823" max="2823" width="16.5703125" style="72" customWidth="1"/>
    <col min="2824" max="2824" width="15" style="72" customWidth="1"/>
    <col min="2825" max="2825" width="14.85546875" style="72" customWidth="1"/>
    <col min="2826" max="2826" width="22.7109375" style="72" bestFit="1" customWidth="1"/>
    <col min="2827" max="2827" width="17.5703125" style="72" bestFit="1" customWidth="1"/>
    <col min="2828" max="2828" width="12.140625" style="72" customWidth="1"/>
    <col min="2829" max="2829" width="15.85546875" style="72" customWidth="1"/>
    <col min="2830" max="2830" width="12.28515625" style="72" customWidth="1"/>
    <col min="2831" max="2831" width="28.7109375" style="72" customWidth="1"/>
    <col min="2832" max="3072" width="9.140625" style="72"/>
    <col min="3073" max="3073" width="2.5703125" style="72" customWidth="1"/>
    <col min="3074" max="3074" width="7.140625" style="72" customWidth="1"/>
    <col min="3075" max="3075" width="16.140625" style="72" customWidth="1"/>
    <col min="3076" max="3076" width="26.5703125" style="72" customWidth="1"/>
    <col min="3077" max="3077" width="18.7109375" style="72" bestFit="1" customWidth="1"/>
    <col min="3078" max="3078" width="15.140625" style="72" bestFit="1" customWidth="1"/>
    <col min="3079" max="3079" width="16.5703125" style="72" customWidth="1"/>
    <col min="3080" max="3080" width="15" style="72" customWidth="1"/>
    <col min="3081" max="3081" width="14.85546875" style="72" customWidth="1"/>
    <col min="3082" max="3082" width="22.7109375" style="72" bestFit="1" customWidth="1"/>
    <col min="3083" max="3083" width="17.5703125" style="72" bestFit="1" customWidth="1"/>
    <col min="3084" max="3084" width="12.140625" style="72" customWidth="1"/>
    <col min="3085" max="3085" width="15.85546875" style="72" customWidth="1"/>
    <col min="3086" max="3086" width="12.28515625" style="72" customWidth="1"/>
    <col min="3087" max="3087" width="28.7109375" style="72" customWidth="1"/>
    <col min="3088" max="3328" width="9.140625" style="72"/>
    <col min="3329" max="3329" width="2.5703125" style="72" customWidth="1"/>
    <col min="3330" max="3330" width="7.140625" style="72" customWidth="1"/>
    <col min="3331" max="3331" width="16.140625" style="72" customWidth="1"/>
    <col min="3332" max="3332" width="26.5703125" style="72" customWidth="1"/>
    <col min="3333" max="3333" width="18.7109375" style="72" bestFit="1" customWidth="1"/>
    <col min="3334" max="3334" width="15.140625" style="72" bestFit="1" customWidth="1"/>
    <col min="3335" max="3335" width="16.5703125" style="72" customWidth="1"/>
    <col min="3336" max="3336" width="15" style="72" customWidth="1"/>
    <col min="3337" max="3337" width="14.85546875" style="72" customWidth="1"/>
    <col min="3338" max="3338" width="22.7109375" style="72" bestFit="1" customWidth="1"/>
    <col min="3339" max="3339" width="17.5703125" style="72" bestFit="1" customWidth="1"/>
    <col min="3340" max="3340" width="12.140625" style="72" customWidth="1"/>
    <col min="3341" max="3341" width="15.85546875" style="72" customWidth="1"/>
    <col min="3342" max="3342" width="12.28515625" style="72" customWidth="1"/>
    <col min="3343" max="3343" width="28.7109375" style="72" customWidth="1"/>
    <col min="3344" max="3584" width="9.140625" style="72"/>
    <col min="3585" max="3585" width="2.5703125" style="72" customWidth="1"/>
    <col min="3586" max="3586" width="7.140625" style="72" customWidth="1"/>
    <col min="3587" max="3587" width="16.140625" style="72" customWidth="1"/>
    <col min="3588" max="3588" width="26.5703125" style="72" customWidth="1"/>
    <col min="3589" max="3589" width="18.7109375" style="72" bestFit="1" customWidth="1"/>
    <col min="3590" max="3590" width="15.140625" style="72" bestFit="1" customWidth="1"/>
    <col min="3591" max="3591" width="16.5703125" style="72" customWidth="1"/>
    <col min="3592" max="3592" width="15" style="72" customWidth="1"/>
    <col min="3593" max="3593" width="14.85546875" style="72" customWidth="1"/>
    <col min="3594" max="3594" width="22.7109375" style="72" bestFit="1" customWidth="1"/>
    <col min="3595" max="3595" width="17.5703125" style="72" bestFit="1" customWidth="1"/>
    <col min="3596" max="3596" width="12.140625" style="72" customWidth="1"/>
    <col min="3597" max="3597" width="15.85546875" style="72" customWidth="1"/>
    <col min="3598" max="3598" width="12.28515625" style="72" customWidth="1"/>
    <col min="3599" max="3599" width="28.7109375" style="72" customWidth="1"/>
    <col min="3600" max="3840" width="9.140625" style="72"/>
    <col min="3841" max="3841" width="2.5703125" style="72" customWidth="1"/>
    <col min="3842" max="3842" width="7.140625" style="72" customWidth="1"/>
    <col min="3843" max="3843" width="16.140625" style="72" customWidth="1"/>
    <col min="3844" max="3844" width="26.5703125" style="72" customWidth="1"/>
    <col min="3845" max="3845" width="18.7109375" style="72" bestFit="1" customWidth="1"/>
    <col min="3846" max="3846" width="15.140625" style="72" bestFit="1" customWidth="1"/>
    <col min="3847" max="3847" width="16.5703125" style="72" customWidth="1"/>
    <col min="3848" max="3848" width="15" style="72" customWidth="1"/>
    <col min="3849" max="3849" width="14.85546875" style="72" customWidth="1"/>
    <col min="3850" max="3850" width="22.7109375" style="72" bestFit="1" customWidth="1"/>
    <col min="3851" max="3851" width="17.5703125" style="72" bestFit="1" customWidth="1"/>
    <col min="3852" max="3852" width="12.140625" style="72" customWidth="1"/>
    <col min="3853" max="3853" width="15.85546875" style="72" customWidth="1"/>
    <col min="3854" max="3854" width="12.28515625" style="72" customWidth="1"/>
    <col min="3855" max="3855" width="28.7109375" style="72" customWidth="1"/>
    <col min="3856" max="4096" width="9.140625" style="72"/>
    <col min="4097" max="4097" width="2.5703125" style="72" customWidth="1"/>
    <col min="4098" max="4098" width="7.140625" style="72" customWidth="1"/>
    <col min="4099" max="4099" width="16.140625" style="72" customWidth="1"/>
    <col min="4100" max="4100" width="26.5703125" style="72" customWidth="1"/>
    <col min="4101" max="4101" width="18.7109375" style="72" bestFit="1" customWidth="1"/>
    <col min="4102" max="4102" width="15.140625" style="72" bestFit="1" customWidth="1"/>
    <col min="4103" max="4103" width="16.5703125" style="72" customWidth="1"/>
    <col min="4104" max="4104" width="15" style="72" customWidth="1"/>
    <col min="4105" max="4105" width="14.85546875" style="72" customWidth="1"/>
    <col min="4106" max="4106" width="22.7109375" style="72" bestFit="1" customWidth="1"/>
    <col min="4107" max="4107" width="17.5703125" style="72" bestFit="1" customWidth="1"/>
    <col min="4108" max="4108" width="12.140625" style="72" customWidth="1"/>
    <col min="4109" max="4109" width="15.85546875" style="72" customWidth="1"/>
    <col min="4110" max="4110" width="12.28515625" style="72" customWidth="1"/>
    <col min="4111" max="4111" width="28.7109375" style="72" customWidth="1"/>
    <col min="4112" max="4352" width="9.140625" style="72"/>
    <col min="4353" max="4353" width="2.5703125" style="72" customWidth="1"/>
    <col min="4354" max="4354" width="7.140625" style="72" customWidth="1"/>
    <col min="4355" max="4355" width="16.140625" style="72" customWidth="1"/>
    <col min="4356" max="4356" width="26.5703125" style="72" customWidth="1"/>
    <col min="4357" max="4357" width="18.7109375" style="72" bestFit="1" customWidth="1"/>
    <col min="4358" max="4358" width="15.140625" style="72" bestFit="1" customWidth="1"/>
    <col min="4359" max="4359" width="16.5703125" style="72" customWidth="1"/>
    <col min="4360" max="4360" width="15" style="72" customWidth="1"/>
    <col min="4361" max="4361" width="14.85546875" style="72" customWidth="1"/>
    <col min="4362" max="4362" width="22.7109375" style="72" bestFit="1" customWidth="1"/>
    <col min="4363" max="4363" width="17.5703125" style="72" bestFit="1" customWidth="1"/>
    <col min="4364" max="4364" width="12.140625" style="72" customWidth="1"/>
    <col min="4365" max="4365" width="15.85546875" style="72" customWidth="1"/>
    <col min="4366" max="4366" width="12.28515625" style="72" customWidth="1"/>
    <col min="4367" max="4367" width="28.7109375" style="72" customWidth="1"/>
    <col min="4368" max="4608" width="9.140625" style="72"/>
    <col min="4609" max="4609" width="2.5703125" style="72" customWidth="1"/>
    <col min="4610" max="4610" width="7.140625" style="72" customWidth="1"/>
    <col min="4611" max="4611" width="16.140625" style="72" customWidth="1"/>
    <col min="4612" max="4612" width="26.5703125" style="72" customWidth="1"/>
    <col min="4613" max="4613" width="18.7109375" style="72" bestFit="1" customWidth="1"/>
    <col min="4614" max="4614" width="15.140625" style="72" bestFit="1" customWidth="1"/>
    <col min="4615" max="4615" width="16.5703125" style="72" customWidth="1"/>
    <col min="4616" max="4616" width="15" style="72" customWidth="1"/>
    <col min="4617" max="4617" width="14.85546875" style="72" customWidth="1"/>
    <col min="4618" max="4618" width="22.7109375" style="72" bestFit="1" customWidth="1"/>
    <col min="4619" max="4619" width="17.5703125" style="72" bestFit="1" customWidth="1"/>
    <col min="4620" max="4620" width="12.140625" style="72" customWidth="1"/>
    <col min="4621" max="4621" width="15.85546875" style="72" customWidth="1"/>
    <col min="4622" max="4622" width="12.28515625" style="72" customWidth="1"/>
    <col min="4623" max="4623" width="28.7109375" style="72" customWidth="1"/>
    <col min="4624" max="4864" width="9.140625" style="72"/>
    <col min="4865" max="4865" width="2.5703125" style="72" customWidth="1"/>
    <col min="4866" max="4866" width="7.140625" style="72" customWidth="1"/>
    <col min="4867" max="4867" width="16.140625" style="72" customWidth="1"/>
    <col min="4868" max="4868" width="26.5703125" style="72" customWidth="1"/>
    <col min="4869" max="4869" width="18.7109375" style="72" bestFit="1" customWidth="1"/>
    <col min="4870" max="4870" width="15.140625" style="72" bestFit="1" customWidth="1"/>
    <col min="4871" max="4871" width="16.5703125" style="72" customWidth="1"/>
    <col min="4872" max="4872" width="15" style="72" customWidth="1"/>
    <col min="4873" max="4873" width="14.85546875" style="72" customWidth="1"/>
    <col min="4874" max="4874" width="22.7109375" style="72" bestFit="1" customWidth="1"/>
    <col min="4875" max="4875" width="17.5703125" style="72" bestFit="1" customWidth="1"/>
    <col min="4876" max="4876" width="12.140625" style="72" customWidth="1"/>
    <col min="4877" max="4877" width="15.85546875" style="72" customWidth="1"/>
    <col min="4878" max="4878" width="12.28515625" style="72" customWidth="1"/>
    <col min="4879" max="4879" width="28.7109375" style="72" customWidth="1"/>
    <col min="4880" max="5120" width="9.140625" style="72"/>
    <col min="5121" max="5121" width="2.5703125" style="72" customWidth="1"/>
    <col min="5122" max="5122" width="7.140625" style="72" customWidth="1"/>
    <col min="5123" max="5123" width="16.140625" style="72" customWidth="1"/>
    <col min="5124" max="5124" width="26.5703125" style="72" customWidth="1"/>
    <col min="5125" max="5125" width="18.7109375" style="72" bestFit="1" customWidth="1"/>
    <col min="5126" max="5126" width="15.140625" style="72" bestFit="1" customWidth="1"/>
    <col min="5127" max="5127" width="16.5703125" style="72" customWidth="1"/>
    <col min="5128" max="5128" width="15" style="72" customWidth="1"/>
    <col min="5129" max="5129" width="14.85546875" style="72" customWidth="1"/>
    <col min="5130" max="5130" width="22.7109375" style="72" bestFit="1" customWidth="1"/>
    <col min="5131" max="5131" width="17.5703125" style="72" bestFit="1" customWidth="1"/>
    <col min="5132" max="5132" width="12.140625" style="72" customWidth="1"/>
    <col min="5133" max="5133" width="15.85546875" style="72" customWidth="1"/>
    <col min="5134" max="5134" width="12.28515625" style="72" customWidth="1"/>
    <col min="5135" max="5135" width="28.7109375" style="72" customWidth="1"/>
    <col min="5136" max="5376" width="9.140625" style="72"/>
    <col min="5377" max="5377" width="2.5703125" style="72" customWidth="1"/>
    <col min="5378" max="5378" width="7.140625" style="72" customWidth="1"/>
    <col min="5379" max="5379" width="16.140625" style="72" customWidth="1"/>
    <col min="5380" max="5380" width="26.5703125" style="72" customWidth="1"/>
    <col min="5381" max="5381" width="18.7109375" style="72" bestFit="1" customWidth="1"/>
    <col min="5382" max="5382" width="15.140625" style="72" bestFit="1" customWidth="1"/>
    <col min="5383" max="5383" width="16.5703125" style="72" customWidth="1"/>
    <col min="5384" max="5384" width="15" style="72" customWidth="1"/>
    <col min="5385" max="5385" width="14.85546875" style="72" customWidth="1"/>
    <col min="5386" max="5386" width="22.7109375" style="72" bestFit="1" customWidth="1"/>
    <col min="5387" max="5387" width="17.5703125" style="72" bestFit="1" customWidth="1"/>
    <col min="5388" max="5388" width="12.140625" style="72" customWidth="1"/>
    <col min="5389" max="5389" width="15.85546875" style="72" customWidth="1"/>
    <col min="5390" max="5390" width="12.28515625" style="72" customWidth="1"/>
    <col min="5391" max="5391" width="28.7109375" style="72" customWidth="1"/>
    <col min="5392" max="5632" width="9.140625" style="72"/>
    <col min="5633" max="5633" width="2.5703125" style="72" customWidth="1"/>
    <col min="5634" max="5634" width="7.140625" style="72" customWidth="1"/>
    <col min="5635" max="5635" width="16.140625" style="72" customWidth="1"/>
    <col min="5636" max="5636" width="26.5703125" style="72" customWidth="1"/>
    <col min="5637" max="5637" width="18.7109375" style="72" bestFit="1" customWidth="1"/>
    <col min="5638" max="5638" width="15.140625" style="72" bestFit="1" customWidth="1"/>
    <col min="5639" max="5639" width="16.5703125" style="72" customWidth="1"/>
    <col min="5640" max="5640" width="15" style="72" customWidth="1"/>
    <col min="5641" max="5641" width="14.85546875" style="72" customWidth="1"/>
    <col min="5642" max="5642" width="22.7109375" style="72" bestFit="1" customWidth="1"/>
    <col min="5643" max="5643" width="17.5703125" style="72" bestFit="1" customWidth="1"/>
    <col min="5644" max="5644" width="12.140625" style="72" customWidth="1"/>
    <col min="5645" max="5645" width="15.85546875" style="72" customWidth="1"/>
    <col min="5646" max="5646" width="12.28515625" style="72" customWidth="1"/>
    <col min="5647" max="5647" width="28.7109375" style="72" customWidth="1"/>
    <col min="5648" max="5888" width="9.140625" style="72"/>
    <col min="5889" max="5889" width="2.5703125" style="72" customWidth="1"/>
    <col min="5890" max="5890" width="7.140625" style="72" customWidth="1"/>
    <col min="5891" max="5891" width="16.140625" style="72" customWidth="1"/>
    <col min="5892" max="5892" width="26.5703125" style="72" customWidth="1"/>
    <col min="5893" max="5893" width="18.7109375" style="72" bestFit="1" customWidth="1"/>
    <col min="5894" max="5894" width="15.140625" style="72" bestFit="1" customWidth="1"/>
    <col min="5895" max="5895" width="16.5703125" style="72" customWidth="1"/>
    <col min="5896" max="5896" width="15" style="72" customWidth="1"/>
    <col min="5897" max="5897" width="14.85546875" style="72" customWidth="1"/>
    <col min="5898" max="5898" width="22.7109375" style="72" bestFit="1" customWidth="1"/>
    <col min="5899" max="5899" width="17.5703125" style="72" bestFit="1" customWidth="1"/>
    <col min="5900" max="5900" width="12.140625" style="72" customWidth="1"/>
    <col min="5901" max="5901" width="15.85546875" style="72" customWidth="1"/>
    <col min="5902" max="5902" width="12.28515625" style="72" customWidth="1"/>
    <col min="5903" max="5903" width="28.7109375" style="72" customWidth="1"/>
    <col min="5904" max="6144" width="9.140625" style="72"/>
    <col min="6145" max="6145" width="2.5703125" style="72" customWidth="1"/>
    <col min="6146" max="6146" width="7.140625" style="72" customWidth="1"/>
    <col min="6147" max="6147" width="16.140625" style="72" customWidth="1"/>
    <col min="6148" max="6148" width="26.5703125" style="72" customWidth="1"/>
    <col min="6149" max="6149" width="18.7109375" style="72" bestFit="1" customWidth="1"/>
    <col min="6150" max="6150" width="15.140625" style="72" bestFit="1" customWidth="1"/>
    <col min="6151" max="6151" width="16.5703125" style="72" customWidth="1"/>
    <col min="6152" max="6152" width="15" style="72" customWidth="1"/>
    <col min="6153" max="6153" width="14.85546875" style="72" customWidth="1"/>
    <col min="6154" max="6154" width="22.7109375" style="72" bestFit="1" customWidth="1"/>
    <col min="6155" max="6155" width="17.5703125" style="72" bestFit="1" customWidth="1"/>
    <col min="6156" max="6156" width="12.140625" style="72" customWidth="1"/>
    <col min="6157" max="6157" width="15.85546875" style="72" customWidth="1"/>
    <col min="6158" max="6158" width="12.28515625" style="72" customWidth="1"/>
    <col min="6159" max="6159" width="28.7109375" style="72" customWidth="1"/>
    <col min="6160" max="6400" width="9.140625" style="72"/>
    <col min="6401" max="6401" width="2.5703125" style="72" customWidth="1"/>
    <col min="6402" max="6402" width="7.140625" style="72" customWidth="1"/>
    <col min="6403" max="6403" width="16.140625" style="72" customWidth="1"/>
    <col min="6404" max="6404" width="26.5703125" style="72" customWidth="1"/>
    <col min="6405" max="6405" width="18.7109375" style="72" bestFit="1" customWidth="1"/>
    <col min="6406" max="6406" width="15.140625" style="72" bestFit="1" customWidth="1"/>
    <col min="6407" max="6407" width="16.5703125" style="72" customWidth="1"/>
    <col min="6408" max="6408" width="15" style="72" customWidth="1"/>
    <col min="6409" max="6409" width="14.85546875" style="72" customWidth="1"/>
    <col min="6410" max="6410" width="22.7109375" style="72" bestFit="1" customWidth="1"/>
    <col min="6411" max="6411" width="17.5703125" style="72" bestFit="1" customWidth="1"/>
    <col min="6412" max="6412" width="12.140625" style="72" customWidth="1"/>
    <col min="6413" max="6413" width="15.85546875" style="72" customWidth="1"/>
    <col min="6414" max="6414" width="12.28515625" style="72" customWidth="1"/>
    <col min="6415" max="6415" width="28.7109375" style="72" customWidth="1"/>
    <col min="6416" max="6656" width="9.140625" style="72"/>
    <col min="6657" max="6657" width="2.5703125" style="72" customWidth="1"/>
    <col min="6658" max="6658" width="7.140625" style="72" customWidth="1"/>
    <col min="6659" max="6659" width="16.140625" style="72" customWidth="1"/>
    <col min="6660" max="6660" width="26.5703125" style="72" customWidth="1"/>
    <col min="6661" max="6661" width="18.7109375" style="72" bestFit="1" customWidth="1"/>
    <col min="6662" max="6662" width="15.140625" style="72" bestFit="1" customWidth="1"/>
    <col min="6663" max="6663" width="16.5703125" style="72" customWidth="1"/>
    <col min="6664" max="6664" width="15" style="72" customWidth="1"/>
    <col min="6665" max="6665" width="14.85546875" style="72" customWidth="1"/>
    <col min="6666" max="6666" width="22.7109375" style="72" bestFit="1" customWidth="1"/>
    <col min="6667" max="6667" width="17.5703125" style="72" bestFit="1" customWidth="1"/>
    <col min="6668" max="6668" width="12.140625" style="72" customWidth="1"/>
    <col min="6669" max="6669" width="15.85546875" style="72" customWidth="1"/>
    <col min="6670" max="6670" width="12.28515625" style="72" customWidth="1"/>
    <col min="6671" max="6671" width="28.7109375" style="72" customWidth="1"/>
    <col min="6672" max="6912" width="9.140625" style="72"/>
    <col min="6913" max="6913" width="2.5703125" style="72" customWidth="1"/>
    <col min="6914" max="6914" width="7.140625" style="72" customWidth="1"/>
    <col min="6915" max="6915" width="16.140625" style="72" customWidth="1"/>
    <col min="6916" max="6916" width="26.5703125" style="72" customWidth="1"/>
    <col min="6917" max="6917" width="18.7109375" style="72" bestFit="1" customWidth="1"/>
    <col min="6918" max="6918" width="15.140625" style="72" bestFit="1" customWidth="1"/>
    <col min="6919" max="6919" width="16.5703125" style="72" customWidth="1"/>
    <col min="6920" max="6920" width="15" style="72" customWidth="1"/>
    <col min="6921" max="6921" width="14.85546875" style="72" customWidth="1"/>
    <col min="6922" max="6922" width="22.7109375" style="72" bestFit="1" customWidth="1"/>
    <col min="6923" max="6923" width="17.5703125" style="72" bestFit="1" customWidth="1"/>
    <col min="6924" max="6924" width="12.140625" style="72" customWidth="1"/>
    <col min="6925" max="6925" width="15.85546875" style="72" customWidth="1"/>
    <col min="6926" max="6926" width="12.28515625" style="72" customWidth="1"/>
    <col min="6927" max="6927" width="28.7109375" style="72" customWidth="1"/>
    <col min="6928" max="7168" width="9.140625" style="72"/>
    <col min="7169" max="7169" width="2.5703125" style="72" customWidth="1"/>
    <col min="7170" max="7170" width="7.140625" style="72" customWidth="1"/>
    <col min="7171" max="7171" width="16.140625" style="72" customWidth="1"/>
    <col min="7172" max="7172" width="26.5703125" style="72" customWidth="1"/>
    <col min="7173" max="7173" width="18.7109375" style="72" bestFit="1" customWidth="1"/>
    <col min="7174" max="7174" width="15.140625" style="72" bestFit="1" customWidth="1"/>
    <col min="7175" max="7175" width="16.5703125" style="72" customWidth="1"/>
    <col min="7176" max="7176" width="15" style="72" customWidth="1"/>
    <col min="7177" max="7177" width="14.85546875" style="72" customWidth="1"/>
    <col min="7178" max="7178" width="22.7109375" style="72" bestFit="1" customWidth="1"/>
    <col min="7179" max="7179" width="17.5703125" style="72" bestFit="1" customWidth="1"/>
    <col min="7180" max="7180" width="12.140625" style="72" customWidth="1"/>
    <col min="7181" max="7181" width="15.85546875" style="72" customWidth="1"/>
    <col min="7182" max="7182" width="12.28515625" style="72" customWidth="1"/>
    <col min="7183" max="7183" width="28.7109375" style="72" customWidth="1"/>
    <col min="7184" max="7424" width="9.140625" style="72"/>
    <col min="7425" max="7425" width="2.5703125" style="72" customWidth="1"/>
    <col min="7426" max="7426" width="7.140625" style="72" customWidth="1"/>
    <col min="7427" max="7427" width="16.140625" style="72" customWidth="1"/>
    <col min="7428" max="7428" width="26.5703125" style="72" customWidth="1"/>
    <col min="7429" max="7429" width="18.7109375" style="72" bestFit="1" customWidth="1"/>
    <col min="7430" max="7430" width="15.140625" style="72" bestFit="1" customWidth="1"/>
    <col min="7431" max="7431" width="16.5703125" style="72" customWidth="1"/>
    <col min="7432" max="7432" width="15" style="72" customWidth="1"/>
    <col min="7433" max="7433" width="14.85546875" style="72" customWidth="1"/>
    <col min="7434" max="7434" width="22.7109375" style="72" bestFit="1" customWidth="1"/>
    <col min="7435" max="7435" width="17.5703125" style="72" bestFit="1" customWidth="1"/>
    <col min="7436" max="7436" width="12.140625" style="72" customWidth="1"/>
    <col min="7437" max="7437" width="15.85546875" style="72" customWidth="1"/>
    <col min="7438" max="7438" width="12.28515625" style="72" customWidth="1"/>
    <col min="7439" max="7439" width="28.7109375" style="72" customWidth="1"/>
    <col min="7440" max="7680" width="9.140625" style="72"/>
    <col min="7681" max="7681" width="2.5703125" style="72" customWidth="1"/>
    <col min="7682" max="7682" width="7.140625" style="72" customWidth="1"/>
    <col min="7683" max="7683" width="16.140625" style="72" customWidth="1"/>
    <col min="7684" max="7684" width="26.5703125" style="72" customWidth="1"/>
    <col min="7685" max="7685" width="18.7109375" style="72" bestFit="1" customWidth="1"/>
    <col min="7686" max="7686" width="15.140625" style="72" bestFit="1" customWidth="1"/>
    <col min="7687" max="7687" width="16.5703125" style="72" customWidth="1"/>
    <col min="7688" max="7688" width="15" style="72" customWidth="1"/>
    <col min="7689" max="7689" width="14.85546875" style="72" customWidth="1"/>
    <col min="7690" max="7690" width="22.7109375" style="72" bestFit="1" customWidth="1"/>
    <col min="7691" max="7691" width="17.5703125" style="72" bestFit="1" customWidth="1"/>
    <col min="7692" max="7692" width="12.140625" style="72" customWidth="1"/>
    <col min="7693" max="7693" width="15.85546875" style="72" customWidth="1"/>
    <col min="7694" max="7694" width="12.28515625" style="72" customWidth="1"/>
    <col min="7695" max="7695" width="28.7109375" style="72" customWidth="1"/>
    <col min="7696" max="7936" width="9.140625" style="72"/>
    <col min="7937" max="7937" width="2.5703125" style="72" customWidth="1"/>
    <col min="7938" max="7938" width="7.140625" style="72" customWidth="1"/>
    <col min="7939" max="7939" width="16.140625" style="72" customWidth="1"/>
    <col min="7940" max="7940" width="26.5703125" style="72" customWidth="1"/>
    <col min="7941" max="7941" width="18.7109375" style="72" bestFit="1" customWidth="1"/>
    <col min="7942" max="7942" width="15.140625" style="72" bestFit="1" customWidth="1"/>
    <col min="7943" max="7943" width="16.5703125" style="72" customWidth="1"/>
    <col min="7944" max="7944" width="15" style="72" customWidth="1"/>
    <col min="7945" max="7945" width="14.85546875" style="72" customWidth="1"/>
    <col min="7946" max="7946" width="22.7109375" style="72" bestFit="1" customWidth="1"/>
    <col min="7947" max="7947" width="17.5703125" style="72" bestFit="1" customWidth="1"/>
    <col min="7948" max="7948" width="12.140625" style="72" customWidth="1"/>
    <col min="7949" max="7949" width="15.85546875" style="72" customWidth="1"/>
    <col min="7950" max="7950" width="12.28515625" style="72" customWidth="1"/>
    <col min="7951" max="7951" width="28.7109375" style="72" customWidth="1"/>
    <col min="7952" max="8192" width="9.140625" style="72"/>
    <col min="8193" max="8193" width="2.5703125" style="72" customWidth="1"/>
    <col min="8194" max="8194" width="7.140625" style="72" customWidth="1"/>
    <col min="8195" max="8195" width="16.140625" style="72" customWidth="1"/>
    <col min="8196" max="8196" width="26.5703125" style="72" customWidth="1"/>
    <col min="8197" max="8197" width="18.7109375" style="72" bestFit="1" customWidth="1"/>
    <col min="8198" max="8198" width="15.140625" style="72" bestFit="1" customWidth="1"/>
    <col min="8199" max="8199" width="16.5703125" style="72" customWidth="1"/>
    <col min="8200" max="8200" width="15" style="72" customWidth="1"/>
    <col min="8201" max="8201" width="14.85546875" style="72" customWidth="1"/>
    <col min="8202" max="8202" width="22.7109375" style="72" bestFit="1" customWidth="1"/>
    <col min="8203" max="8203" width="17.5703125" style="72" bestFit="1" customWidth="1"/>
    <col min="8204" max="8204" width="12.140625" style="72" customWidth="1"/>
    <col min="8205" max="8205" width="15.85546875" style="72" customWidth="1"/>
    <col min="8206" max="8206" width="12.28515625" style="72" customWidth="1"/>
    <col min="8207" max="8207" width="28.7109375" style="72" customWidth="1"/>
    <col min="8208" max="8448" width="9.140625" style="72"/>
    <col min="8449" max="8449" width="2.5703125" style="72" customWidth="1"/>
    <col min="8450" max="8450" width="7.140625" style="72" customWidth="1"/>
    <col min="8451" max="8451" width="16.140625" style="72" customWidth="1"/>
    <col min="8452" max="8452" width="26.5703125" style="72" customWidth="1"/>
    <col min="8453" max="8453" width="18.7109375" style="72" bestFit="1" customWidth="1"/>
    <col min="8454" max="8454" width="15.140625" style="72" bestFit="1" customWidth="1"/>
    <col min="8455" max="8455" width="16.5703125" style="72" customWidth="1"/>
    <col min="8456" max="8456" width="15" style="72" customWidth="1"/>
    <col min="8457" max="8457" width="14.85546875" style="72" customWidth="1"/>
    <col min="8458" max="8458" width="22.7109375" style="72" bestFit="1" customWidth="1"/>
    <col min="8459" max="8459" width="17.5703125" style="72" bestFit="1" customWidth="1"/>
    <col min="8460" max="8460" width="12.140625" style="72" customWidth="1"/>
    <col min="8461" max="8461" width="15.85546875" style="72" customWidth="1"/>
    <col min="8462" max="8462" width="12.28515625" style="72" customWidth="1"/>
    <col min="8463" max="8463" width="28.7109375" style="72" customWidth="1"/>
    <col min="8464" max="8704" width="9.140625" style="72"/>
    <col min="8705" max="8705" width="2.5703125" style="72" customWidth="1"/>
    <col min="8706" max="8706" width="7.140625" style="72" customWidth="1"/>
    <col min="8707" max="8707" width="16.140625" style="72" customWidth="1"/>
    <col min="8708" max="8708" width="26.5703125" style="72" customWidth="1"/>
    <col min="8709" max="8709" width="18.7109375" style="72" bestFit="1" customWidth="1"/>
    <col min="8710" max="8710" width="15.140625" style="72" bestFit="1" customWidth="1"/>
    <col min="8711" max="8711" width="16.5703125" style="72" customWidth="1"/>
    <col min="8712" max="8712" width="15" style="72" customWidth="1"/>
    <col min="8713" max="8713" width="14.85546875" style="72" customWidth="1"/>
    <col min="8714" max="8714" width="22.7109375" style="72" bestFit="1" customWidth="1"/>
    <col min="8715" max="8715" width="17.5703125" style="72" bestFit="1" customWidth="1"/>
    <col min="8716" max="8716" width="12.140625" style="72" customWidth="1"/>
    <col min="8717" max="8717" width="15.85546875" style="72" customWidth="1"/>
    <col min="8718" max="8718" width="12.28515625" style="72" customWidth="1"/>
    <col min="8719" max="8719" width="28.7109375" style="72" customWidth="1"/>
    <col min="8720" max="8960" width="9.140625" style="72"/>
    <col min="8961" max="8961" width="2.5703125" style="72" customWidth="1"/>
    <col min="8962" max="8962" width="7.140625" style="72" customWidth="1"/>
    <col min="8963" max="8963" width="16.140625" style="72" customWidth="1"/>
    <col min="8964" max="8964" width="26.5703125" style="72" customWidth="1"/>
    <col min="8965" max="8965" width="18.7109375" style="72" bestFit="1" customWidth="1"/>
    <col min="8966" max="8966" width="15.140625" style="72" bestFit="1" customWidth="1"/>
    <col min="8967" max="8967" width="16.5703125" style="72" customWidth="1"/>
    <col min="8968" max="8968" width="15" style="72" customWidth="1"/>
    <col min="8969" max="8969" width="14.85546875" style="72" customWidth="1"/>
    <col min="8970" max="8970" width="22.7109375" style="72" bestFit="1" customWidth="1"/>
    <col min="8971" max="8971" width="17.5703125" style="72" bestFit="1" customWidth="1"/>
    <col min="8972" max="8972" width="12.140625" style="72" customWidth="1"/>
    <col min="8973" max="8973" width="15.85546875" style="72" customWidth="1"/>
    <col min="8974" max="8974" width="12.28515625" style="72" customWidth="1"/>
    <col min="8975" max="8975" width="28.7109375" style="72" customWidth="1"/>
    <col min="8976" max="9216" width="9.140625" style="72"/>
    <col min="9217" max="9217" width="2.5703125" style="72" customWidth="1"/>
    <col min="9218" max="9218" width="7.140625" style="72" customWidth="1"/>
    <col min="9219" max="9219" width="16.140625" style="72" customWidth="1"/>
    <col min="9220" max="9220" width="26.5703125" style="72" customWidth="1"/>
    <col min="9221" max="9221" width="18.7109375" style="72" bestFit="1" customWidth="1"/>
    <col min="9222" max="9222" width="15.140625" style="72" bestFit="1" customWidth="1"/>
    <col min="9223" max="9223" width="16.5703125" style="72" customWidth="1"/>
    <col min="9224" max="9224" width="15" style="72" customWidth="1"/>
    <col min="9225" max="9225" width="14.85546875" style="72" customWidth="1"/>
    <col min="9226" max="9226" width="22.7109375" style="72" bestFit="1" customWidth="1"/>
    <col min="9227" max="9227" width="17.5703125" style="72" bestFit="1" customWidth="1"/>
    <col min="9228" max="9228" width="12.140625" style="72" customWidth="1"/>
    <col min="9229" max="9229" width="15.85546875" style="72" customWidth="1"/>
    <col min="9230" max="9230" width="12.28515625" style="72" customWidth="1"/>
    <col min="9231" max="9231" width="28.7109375" style="72" customWidth="1"/>
    <col min="9232" max="9472" width="9.140625" style="72"/>
    <col min="9473" max="9473" width="2.5703125" style="72" customWidth="1"/>
    <col min="9474" max="9474" width="7.140625" style="72" customWidth="1"/>
    <col min="9475" max="9475" width="16.140625" style="72" customWidth="1"/>
    <col min="9476" max="9476" width="26.5703125" style="72" customWidth="1"/>
    <col min="9477" max="9477" width="18.7109375" style="72" bestFit="1" customWidth="1"/>
    <col min="9478" max="9478" width="15.140625" style="72" bestFit="1" customWidth="1"/>
    <col min="9479" max="9479" width="16.5703125" style="72" customWidth="1"/>
    <col min="9480" max="9480" width="15" style="72" customWidth="1"/>
    <col min="9481" max="9481" width="14.85546875" style="72" customWidth="1"/>
    <col min="9482" max="9482" width="22.7109375" style="72" bestFit="1" customWidth="1"/>
    <col min="9483" max="9483" width="17.5703125" style="72" bestFit="1" customWidth="1"/>
    <col min="9484" max="9484" width="12.140625" style="72" customWidth="1"/>
    <col min="9485" max="9485" width="15.85546875" style="72" customWidth="1"/>
    <col min="9486" max="9486" width="12.28515625" style="72" customWidth="1"/>
    <col min="9487" max="9487" width="28.7109375" style="72" customWidth="1"/>
    <col min="9488" max="9728" width="9.140625" style="72"/>
    <col min="9729" max="9729" width="2.5703125" style="72" customWidth="1"/>
    <col min="9730" max="9730" width="7.140625" style="72" customWidth="1"/>
    <col min="9731" max="9731" width="16.140625" style="72" customWidth="1"/>
    <col min="9732" max="9732" width="26.5703125" style="72" customWidth="1"/>
    <col min="9733" max="9733" width="18.7109375" style="72" bestFit="1" customWidth="1"/>
    <col min="9734" max="9734" width="15.140625" style="72" bestFit="1" customWidth="1"/>
    <col min="9735" max="9735" width="16.5703125" style="72" customWidth="1"/>
    <col min="9736" max="9736" width="15" style="72" customWidth="1"/>
    <col min="9737" max="9737" width="14.85546875" style="72" customWidth="1"/>
    <col min="9738" max="9738" width="22.7109375" style="72" bestFit="1" customWidth="1"/>
    <col min="9739" max="9739" width="17.5703125" style="72" bestFit="1" customWidth="1"/>
    <col min="9740" max="9740" width="12.140625" style="72" customWidth="1"/>
    <col min="9741" max="9741" width="15.85546875" style="72" customWidth="1"/>
    <col min="9742" max="9742" width="12.28515625" style="72" customWidth="1"/>
    <col min="9743" max="9743" width="28.7109375" style="72" customWidth="1"/>
    <col min="9744" max="9984" width="9.140625" style="72"/>
    <col min="9985" max="9985" width="2.5703125" style="72" customWidth="1"/>
    <col min="9986" max="9986" width="7.140625" style="72" customWidth="1"/>
    <col min="9987" max="9987" width="16.140625" style="72" customWidth="1"/>
    <col min="9988" max="9988" width="26.5703125" style="72" customWidth="1"/>
    <col min="9989" max="9989" width="18.7109375" style="72" bestFit="1" customWidth="1"/>
    <col min="9990" max="9990" width="15.140625" style="72" bestFit="1" customWidth="1"/>
    <col min="9991" max="9991" width="16.5703125" style="72" customWidth="1"/>
    <col min="9992" max="9992" width="15" style="72" customWidth="1"/>
    <col min="9993" max="9993" width="14.85546875" style="72" customWidth="1"/>
    <col min="9994" max="9994" width="22.7109375" style="72" bestFit="1" customWidth="1"/>
    <col min="9995" max="9995" width="17.5703125" style="72" bestFit="1" customWidth="1"/>
    <col min="9996" max="9996" width="12.140625" style="72" customWidth="1"/>
    <col min="9997" max="9997" width="15.85546875" style="72" customWidth="1"/>
    <col min="9998" max="9998" width="12.28515625" style="72" customWidth="1"/>
    <col min="9999" max="9999" width="28.7109375" style="72" customWidth="1"/>
    <col min="10000" max="10240" width="9.140625" style="72"/>
    <col min="10241" max="10241" width="2.5703125" style="72" customWidth="1"/>
    <col min="10242" max="10242" width="7.140625" style="72" customWidth="1"/>
    <col min="10243" max="10243" width="16.140625" style="72" customWidth="1"/>
    <col min="10244" max="10244" width="26.5703125" style="72" customWidth="1"/>
    <col min="10245" max="10245" width="18.7109375" style="72" bestFit="1" customWidth="1"/>
    <col min="10246" max="10246" width="15.140625" style="72" bestFit="1" customWidth="1"/>
    <col min="10247" max="10247" width="16.5703125" style="72" customWidth="1"/>
    <col min="10248" max="10248" width="15" style="72" customWidth="1"/>
    <col min="10249" max="10249" width="14.85546875" style="72" customWidth="1"/>
    <col min="10250" max="10250" width="22.7109375" style="72" bestFit="1" customWidth="1"/>
    <col min="10251" max="10251" width="17.5703125" style="72" bestFit="1" customWidth="1"/>
    <col min="10252" max="10252" width="12.140625" style="72" customWidth="1"/>
    <col min="10253" max="10253" width="15.85546875" style="72" customWidth="1"/>
    <col min="10254" max="10254" width="12.28515625" style="72" customWidth="1"/>
    <col min="10255" max="10255" width="28.7109375" style="72" customWidth="1"/>
    <col min="10256" max="10496" width="9.140625" style="72"/>
    <col min="10497" max="10497" width="2.5703125" style="72" customWidth="1"/>
    <col min="10498" max="10498" width="7.140625" style="72" customWidth="1"/>
    <col min="10499" max="10499" width="16.140625" style="72" customWidth="1"/>
    <col min="10500" max="10500" width="26.5703125" style="72" customWidth="1"/>
    <col min="10501" max="10501" width="18.7109375" style="72" bestFit="1" customWidth="1"/>
    <col min="10502" max="10502" width="15.140625" style="72" bestFit="1" customWidth="1"/>
    <col min="10503" max="10503" width="16.5703125" style="72" customWidth="1"/>
    <col min="10504" max="10504" width="15" style="72" customWidth="1"/>
    <col min="10505" max="10505" width="14.85546875" style="72" customWidth="1"/>
    <col min="10506" max="10506" width="22.7109375" style="72" bestFit="1" customWidth="1"/>
    <col min="10507" max="10507" width="17.5703125" style="72" bestFit="1" customWidth="1"/>
    <col min="10508" max="10508" width="12.140625" style="72" customWidth="1"/>
    <col min="10509" max="10509" width="15.85546875" style="72" customWidth="1"/>
    <col min="10510" max="10510" width="12.28515625" style="72" customWidth="1"/>
    <col min="10511" max="10511" width="28.7109375" style="72" customWidth="1"/>
    <col min="10512" max="10752" width="9.140625" style="72"/>
    <col min="10753" max="10753" width="2.5703125" style="72" customWidth="1"/>
    <col min="10754" max="10754" width="7.140625" style="72" customWidth="1"/>
    <col min="10755" max="10755" width="16.140625" style="72" customWidth="1"/>
    <col min="10756" max="10756" width="26.5703125" style="72" customWidth="1"/>
    <col min="10757" max="10757" width="18.7109375" style="72" bestFit="1" customWidth="1"/>
    <col min="10758" max="10758" width="15.140625" style="72" bestFit="1" customWidth="1"/>
    <col min="10759" max="10759" width="16.5703125" style="72" customWidth="1"/>
    <col min="10760" max="10760" width="15" style="72" customWidth="1"/>
    <col min="10761" max="10761" width="14.85546875" style="72" customWidth="1"/>
    <col min="10762" max="10762" width="22.7109375" style="72" bestFit="1" customWidth="1"/>
    <col min="10763" max="10763" width="17.5703125" style="72" bestFit="1" customWidth="1"/>
    <col min="10764" max="10764" width="12.140625" style="72" customWidth="1"/>
    <col min="10765" max="10765" width="15.85546875" style="72" customWidth="1"/>
    <col min="10766" max="10766" width="12.28515625" style="72" customWidth="1"/>
    <col min="10767" max="10767" width="28.7109375" style="72" customWidth="1"/>
    <col min="10768" max="11008" width="9.140625" style="72"/>
    <col min="11009" max="11009" width="2.5703125" style="72" customWidth="1"/>
    <col min="11010" max="11010" width="7.140625" style="72" customWidth="1"/>
    <col min="11011" max="11011" width="16.140625" style="72" customWidth="1"/>
    <col min="11012" max="11012" width="26.5703125" style="72" customWidth="1"/>
    <col min="11013" max="11013" width="18.7109375" style="72" bestFit="1" customWidth="1"/>
    <col min="11014" max="11014" width="15.140625" style="72" bestFit="1" customWidth="1"/>
    <col min="11015" max="11015" width="16.5703125" style="72" customWidth="1"/>
    <col min="11016" max="11016" width="15" style="72" customWidth="1"/>
    <col min="11017" max="11017" width="14.85546875" style="72" customWidth="1"/>
    <col min="11018" max="11018" width="22.7109375" style="72" bestFit="1" customWidth="1"/>
    <col min="11019" max="11019" width="17.5703125" style="72" bestFit="1" customWidth="1"/>
    <col min="11020" max="11020" width="12.140625" style="72" customWidth="1"/>
    <col min="11021" max="11021" width="15.85546875" style="72" customWidth="1"/>
    <col min="11022" max="11022" width="12.28515625" style="72" customWidth="1"/>
    <col min="11023" max="11023" width="28.7109375" style="72" customWidth="1"/>
    <col min="11024" max="11264" width="9.140625" style="72"/>
    <col min="11265" max="11265" width="2.5703125" style="72" customWidth="1"/>
    <col min="11266" max="11266" width="7.140625" style="72" customWidth="1"/>
    <col min="11267" max="11267" width="16.140625" style="72" customWidth="1"/>
    <col min="11268" max="11268" width="26.5703125" style="72" customWidth="1"/>
    <col min="11269" max="11269" width="18.7109375" style="72" bestFit="1" customWidth="1"/>
    <col min="11270" max="11270" width="15.140625" style="72" bestFit="1" customWidth="1"/>
    <col min="11271" max="11271" width="16.5703125" style="72" customWidth="1"/>
    <col min="11272" max="11272" width="15" style="72" customWidth="1"/>
    <col min="11273" max="11273" width="14.85546875" style="72" customWidth="1"/>
    <col min="11274" max="11274" width="22.7109375" style="72" bestFit="1" customWidth="1"/>
    <col min="11275" max="11275" width="17.5703125" style="72" bestFit="1" customWidth="1"/>
    <col min="11276" max="11276" width="12.140625" style="72" customWidth="1"/>
    <col min="11277" max="11277" width="15.85546875" style="72" customWidth="1"/>
    <col min="11278" max="11278" width="12.28515625" style="72" customWidth="1"/>
    <col min="11279" max="11279" width="28.7109375" style="72" customWidth="1"/>
    <col min="11280" max="11520" width="9.140625" style="72"/>
    <col min="11521" max="11521" width="2.5703125" style="72" customWidth="1"/>
    <col min="11522" max="11522" width="7.140625" style="72" customWidth="1"/>
    <col min="11523" max="11523" width="16.140625" style="72" customWidth="1"/>
    <col min="11524" max="11524" width="26.5703125" style="72" customWidth="1"/>
    <col min="11525" max="11525" width="18.7109375" style="72" bestFit="1" customWidth="1"/>
    <col min="11526" max="11526" width="15.140625" style="72" bestFit="1" customWidth="1"/>
    <col min="11527" max="11527" width="16.5703125" style="72" customWidth="1"/>
    <col min="11528" max="11528" width="15" style="72" customWidth="1"/>
    <col min="11529" max="11529" width="14.85546875" style="72" customWidth="1"/>
    <col min="11530" max="11530" width="22.7109375" style="72" bestFit="1" customWidth="1"/>
    <col min="11531" max="11531" width="17.5703125" style="72" bestFit="1" customWidth="1"/>
    <col min="11532" max="11532" width="12.140625" style="72" customWidth="1"/>
    <col min="11533" max="11533" width="15.85546875" style="72" customWidth="1"/>
    <col min="11534" max="11534" width="12.28515625" style="72" customWidth="1"/>
    <col min="11535" max="11535" width="28.7109375" style="72" customWidth="1"/>
    <col min="11536" max="11776" width="9.140625" style="72"/>
    <col min="11777" max="11777" width="2.5703125" style="72" customWidth="1"/>
    <col min="11778" max="11778" width="7.140625" style="72" customWidth="1"/>
    <col min="11779" max="11779" width="16.140625" style="72" customWidth="1"/>
    <col min="11780" max="11780" width="26.5703125" style="72" customWidth="1"/>
    <col min="11781" max="11781" width="18.7109375" style="72" bestFit="1" customWidth="1"/>
    <col min="11782" max="11782" width="15.140625" style="72" bestFit="1" customWidth="1"/>
    <col min="11783" max="11783" width="16.5703125" style="72" customWidth="1"/>
    <col min="11784" max="11784" width="15" style="72" customWidth="1"/>
    <col min="11785" max="11785" width="14.85546875" style="72" customWidth="1"/>
    <col min="11786" max="11786" width="22.7109375" style="72" bestFit="1" customWidth="1"/>
    <col min="11787" max="11787" width="17.5703125" style="72" bestFit="1" customWidth="1"/>
    <col min="11788" max="11788" width="12.140625" style="72" customWidth="1"/>
    <col min="11789" max="11789" width="15.85546875" style="72" customWidth="1"/>
    <col min="11790" max="11790" width="12.28515625" style="72" customWidth="1"/>
    <col min="11791" max="11791" width="28.7109375" style="72" customWidth="1"/>
    <col min="11792" max="12032" width="9.140625" style="72"/>
    <col min="12033" max="12033" width="2.5703125" style="72" customWidth="1"/>
    <col min="12034" max="12034" width="7.140625" style="72" customWidth="1"/>
    <col min="12035" max="12035" width="16.140625" style="72" customWidth="1"/>
    <col min="12036" max="12036" width="26.5703125" style="72" customWidth="1"/>
    <col min="12037" max="12037" width="18.7109375" style="72" bestFit="1" customWidth="1"/>
    <col min="12038" max="12038" width="15.140625" style="72" bestFit="1" customWidth="1"/>
    <col min="12039" max="12039" width="16.5703125" style="72" customWidth="1"/>
    <col min="12040" max="12040" width="15" style="72" customWidth="1"/>
    <col min="12041" max="12041" width="14.85546875" style="72" customWidth="1"/>
    <col min="12042" max="12042" width="22.7109375" style="72" bestFit="1" customWidth="1"/>
    <col min="12043" max="12043" width="17.5703125" style="72" bestFit="1" customWidth="1"/>
    <col min="12044" max="12044" width="12.140625" style="72" customWidth="1"/>
    <col min="12045" max="12045" width="15.85546875" style="72" customWidth="1"/>
    <col min="12046" max="12046" width="12.28515625" style="72" customWidth="1"/>
    <col min="12047" max="12047" width="28.7109375" style="72" customWidth="1"/>
    <col min="12048" max="12288" width="9.140625" style="72"/>
    <col min="12289" max="12289" width="2.5703125" style="72" customWidth="1"/>
    <col min="12290" max="12290" width="7.140625" style="72" customWidth="1"/>
    <col min="12291" max="12291" width="16.140625" style="72" customWidth="1"/>
    <col min="12292" max="12292" width="26.5703125" style="72" customWidth="1"/>
    <col min="12293" max="12293" width="18.7109375" style="72" bestFit="1" customWidth="1"/>
    <col min="12294" max="12294" width="15.140625" style="72" bestFit="1" customWidth="1"/>
    <col min="12295" max="12295" width="16.5703125" style="72" customWidth="1"/>
    <col min="12296" max="12296" width="15" style="72" customWidth="1"/>
    <col min="12297" max="12297" width="14.85546875" style="72" customWidth="1"/>
    <col min="12298" max="12298" width="22.7109375" style="72" bestFit="1" customWidth="1"/>
    <col min="12299" max="12299" width="17.5703125" style="72" bestFit="1" customWidth="1"/>
    <col min="12300" max="12300" width="12.140625" style="72" customWidth="1"/>
    <col min="12301" max="12301" width="15.85546875" style="72" customWidth="1"/>
    <col min="12302" max="12302" width="12.28515625" style="72" customWidth="1"/>
    <col min="12303" max="12303" width="28.7109375" style="72" customWidth="1"/>
    <col min="12304" max="12544" width="9.140625" style="72"/>
    <col min="12545" max="12545" width="2.5703125" style="72" customWidth="1"/>
    <col min="12546" max="12546" width="7.140625" style="72" customWidth="1"/>
    <col min="12547" max="12547" width="16.140625" style="72" customWidth="1"/>
    <col min="12548" max="12548" width="26.5703125" style="72" customWidth="1"/>
    <col min="12549" max="12549" width="18.7109375" style="72" bestFit="1" customWidth="1"/>
    <col min="12550" max="12550" width="15.140625" style="72" bestFit="1" customWidth="1"/>
    <col min="12551" max="12551" width="16.5703125" style="72" customWidth="1"/>
    <col min="12552" max="12552" width="15" style="72" customWidth="1"/>
    <col min="12553" max="12553" width="14.85546875" style="72" customWidth="1"/>
    <col min="12554" max="12554" width="22.7109375" style="72" bestFit="1" customWidth="1"/>
    <col min="12555" max="12555" width="17.5703125" style="72" bestFit="1" customWidth="1"/>
    <col min="12556" max="12556" width="12.140625" style="72" customWidth="1"/>
    <col min="12557" max="12557" width="15.85546875" style="72" customWidth="1"/>
    <col min="12558" max="12558" width="12.28515625" style="72" customWidth="1"/>
    <col min="12559" max="12559" width="28.7109375" style="72" customWidth="1"/>
    <col min="12560" max="12800" width="9.140625" style="72"/>
    <col min="12801" max="12801" width="2.5703125" style="72" customWidth="1"/>
    <col min="12802" max="12802" width="7.140625" style="72" customWidth="1"/>
    <col min="12803" max="12803" width="16.140625" style="72" customWidth="1"/>
    <col min="12804" max="12804" width="26.5703125" style="72" customWidth="1"/>
    <col min="12805" max="12805" width="18.7109375" style="72" bestFit="1" customWidth="1"/>
    <col min="12806" max="12806" width="15.140625" style="72" bestFit="1" customWidth="1"/>
    <col min="12807" max="12807" width="16.5703125" style="72" customWidth="1"/>
    <col min="12808" max="12808" width="15" style="72" customWidth="1"/>
    <col min="12809" max="12809" width="14.85546875" style="72" customWidth="1"/>
    <col min="12810" max="12810" width="22.7109375" style="72" bestFit="1" customWidth="1"/>
    <col min="12811" max="12811" width="17.5703125" style="72" bestFit="1" customWidth="1"/>
    <col min="12812" max="12812" width="12.140625" style="72" customWidth="1"/>
    <col min="12813" max="12813" width="15.85546875" style="72" customWidth="1"/>
    <col min="12814" max="12814" width="12.28515625" style="72" customWidth="1"/>
    <col min="12815" max="12815" width="28.7109375" style="72" customWidth="1"/>
    <col min="12816" max="13056" width="9.140625" style="72"/>
    <col min="13057" max="13057" width="2.5703125" style="72" customWidth="1"/>
    <col min="13058" max="13058" width="7.140625" style="72" customWidth="1"/>
    <col min="13059" max="13059" width="16.140625" style="72" customWidth="1"/>
    <col min="13060" max="13060" width="26.5703125" style="72" customWidth="1"/>
    <col min="13061" max="13061" width="18.7109375" style="72" bestFit="1" customWidth="1"/>
    <col min="13062" max="13062" width="15.140625" style="72" bestFit="1" customWidth="1"/>
    <col min="13063" max="13063" width="16.5703125" style="72" customWidth="1"/>
    <col min="13064" max="13064" width="15" style="72" customWidth="1"/>
    <col min="13065" max="13065" width="14.85546875" style="72" customWidth="1"/>
    <col min="13066" max="13066" width="22.7109375" style="72" bestFit="1" customWidth="1"/>
    <col min="13067" max="13067" width="17.5703125" style="72" bestFit="1" customWidth="1"/>
    <col min="13068" max="13068" width="12.140625" style="72" customWidth="1"/>
    <col min="13069" max="13069" width="15.85546875" style="72" customWidth="1"/>
    <col min="13070" max="13070" width="12.28515625" style="72" customWidth="1"/>
    <col min="13071" max="13071" width="28.7109375" style="72" customWidth="1"/>
    <col min="13072" max="13312" width="9.140625" style="72"/>
    <col min="13313" max="13313" width="2.5703125" style="72" customWidth="1"/>
    <col min="13314" max="13314" width="7.140625" style="72" customWidth="1"/>
    <col min="13315" max="13315" width="16.140625" style="72" customWidth="1"/>
    <col min="13316" max="13316" width="26.5703125" style="72" customWidth="1"/>
    <col min="13317" max="13317" width="18.7109375" style="72" bestFit="1" customWidth="1"/>
    <col min="13318" max="13318" width="15.140625" style="72" bestFit="1" customWidth="1"/>
    <col min="13319" max="13319" width="16.5703125" style="72" customWidth="1"/>
    <col min="13320" max="13320" width="15" style="72" customWidth="1"/>
    <col min="13321" max="13321" width="14.85546875" style="72" customWidth="1"/>
    <col min="13322" max="13322" width="22.7109375" style="72" bestFit="1" customWidth="1"/>
    <col min="13323" max="13323" width="17.5703125" style="72" bestFit="1" customWidth="1"/>
    <col min="13324" max="13324" width="12.140625" style="72" customWidth="1"/>
    <col min="13325" max="13325" width="15.85546875" style="72" customWidth="1"/>
    <col min="13326" max="13326" width="12.28515625" style="72" customWidth="1"/>
    <col min="13327" max="13327" width="28.7109375" style="72" customWidth="1"/>
    <col min="13328" max="13568" width="9.140625" style="72"/>
    <col min="13569" max="13569" width="2.5703125" style="72" customWidth="1"/>
    <col min="13570" max="13570" width="7.140625" style="72" customWidth="1"/>
    <col min="13571" max="13571" width="16.140625" style="72" customWidth="1"/>
    <col min="13572" max="13572" width="26.5703125" style="72" customWidth="1"/>
    <col min="13573" max="13573" width="18.7109375" style="72" bestFit="1" customWidth="1"/>
    <col min="13574" max="13574" width="15.140625" style="72" bestFit="1" customWidth="1"/>
    <col min="13575" max="13575" width="16.5703125" style="72" customWidth="1"/>
    <col min="13576" max="13576" width="15" style="72" customWidth="1"/>
    <col min="13577" max="13577" width="14.85546875" style="72" customWidth="1"/>
    <col min="13578" max="13578" width="22.7109375" style="72" bestFit="1" customWidth="1"/>
    <col min="13579" max="13579" width="17.5703125" style="72" bestFit="1" customWidth="1"/>
    <col min="13580" max="13580" width="12.140625" style="72" customWidth="1"/>
    <col min="13581" max="13581" width="15.85546875" style="72" customWidth="1"/>
    <col min="13582" max="13582" width="12.28515625" style="72" customWidth="1"/>
    <col min="13583" max="13583" width="28.7109375" style="72" customWidth="1"/>
    <col min="13584" max="13824" width="9.140625" style="72"/>
    <col min="13825" max="13825" width="2.5703125" style="72" customWidth="1"/>
    <col min="13826" max="13826" width="7.140625" style="72" customWidth="1"/>
    <col min="13827" max="13827" width="16.140625" style="72" customWidth="1"/>
    <col min="13828" max="13828" width="26.5703125" style="72" customWidth="1"/>
    <col min="13829" max="13829" width="18.7109375" style="72" bestFit="1" customWidth="1"/>
    <col min="13830" max="13830" width="15.140625" style="72" bestFit="1" customWidth="1"/>
    <col min="13831" max="13831" width="16.5703125" style="72" customWidth="1"/>
    <col min="13832" max="13832" width="15" style="72" customWidth="1"/>
    <col min="13833" max="13833" width="14.85546875" style="72" customWidth="1"/>
    <col min="13834" max="13834" width="22.7109375" style="72" bestFit="1" customWidth="1"/>
    <col min="13835" max="13835" width="17.5703125" style="72" bestFit="1" customWidth="1"/>
    <col min="13836" max="13836" width="12.140625" style="72" customWidth="1"/>
    <col min="13837" max="13837" width="15.85546875" style="72" customWidth="1"/>
    <col min="13838" max="13838" width="12.28515625" style="72" customWidth="1"/>
    <col min="13839" max="13839" width="28.7109375" style="72" customWidth="1"/>
    <col min="13840" max="14080" width="9.140625" style="72"/>
    <col min="14081" max="14081" width="2.5703125" style="72" customWidth="1"/>
    <col min="14082" max="14082" width="7.140625" style="72" customWidth="1"/>
    <col min="14083" max="14083" width="16.140625" style="72" customWidth="1"/>
    <col min="14084" max="14084" width="26.5703125" style="72" customWidth="1"/>
    <col min="14085" max="14085" width="18.7109375" style="72" bestFit="1" customWidth="1"/>
    <col min="14086" max="14086" width="15.140625" style="72" bestFit="1" customWidth="1"/>
    <col min="14087" max="14087" width="16.5703125" style="72" customWidth="1"/>
    <col min="14088" max="14088" width="15" style="72" customWidth="1"/>
    <col min="14089" max="14089" width="14.85546875" style="72" customWidth="1"/>
    <col min="14090" max="14090" width="22.7109375" style="72" bestFit="1" customWidth="1"/>
    <col min="14091" max="14091" width="17.5703125" style="72" bestFit="1" customWidth="1"/>
    <col min="14092" max="14092" width="12.140625" style="72" customWidth="1"/>
    <col min="14093" max="14093" width="15.85546875" style="72" customWidth="1"/>
    <col min="14094" max="14094" width="12.28515625" style="72" customWidth="1"/>
    <col min="14095" max="14095" width="28.7109375" style="72" customWidth="1"/>
    <col min="14096" max="14336" width="9.140625" style="72"/>
    <col min="14337" max="14337" width="2.5703125" style="72" customWidth="1"/>
    <col min="14338" max="14338" width="7.140625" style="72" customWidth="1"/>
    <col min="14339" max="14339" width="16.140625" style="72" customWidth="1"/>
    <col min="14340" max="14340" width="26.5703125" style="72" customWidth="1"/>
    <col min="14341" max="14341" width="18.7109375" style="72" bestFit="1" customWidth="1"/>
    <col min="14342" max="14342" width="15.140625" style="72" bestFit="1" customWidth="1"/>
    <col min="14343" max="14343" width="16.5703125" style="72" customWidth="1"/>
    <col min="14344" max="14344" width="15" style="72" customWidth="1"/>
    <col min="14345" max="14345" width="14.85546875" style="72" customWidth="1"/>
    <col min="14346" max="14346" width="22.7109375" style="72" bestFit="1" customWidth="1"/>
    <col min="14347" max="14347" width="17.5703125" style="72" bestFit="1" customWidth="1"/>
    <col min="14348" max="14348" width="12.140625" style="72" customWidth="1"/>
    <col min="14349" max="14349" width="15.85546875" style="72" customWidth="1"/>
    <col min="14350" max="14350" width="12.28515625" style="72" customWidth="1"/>
    <col min="14351" max="14351" width="28.7109375" style="72" customWidth="1"/>
    <col min="14352" max="14592" width="9.140625" style="72"/>
    <col min="14593" max="14593" width="2.5703125" style="72" customWidth="1"/>
    <col min="14594" max="14594" width="7.140625" style="72" customWidth="1"/>
    <col min="14595" max="14595" width="16.140625" style="72" customWidth="1"/>
    <col min="14596" max="14596" width="26.5703125" style="72" customWidth="1"/>
    <col min="14597" max="14597" width="18.7109375" style="72" bestFit="1" customWidth="1"/>
    <col min="14598" max="14598" width="15.140625" style="72" bestFit="1" customWidth="1"/>
    <col min="14599" max="14599" width="16.5703125" style="72" customWidth="1"/>
    <col min="14600" max="14600" width="15" style="72" customWidth="1"/>
    <col min="14601" max="14601" width="14.85546875" style="72" customWidth="1"/>
    <col min="14602" max="14602" width="22.7109375" style="72" bestFit="1" customWidth="1"/>
    <col min="14603" max="14603" width="17.5703125" style="72" bestFit="1" customWidth="1"/>
    <col min="14604" max="14604" width="12.140625" style="72" customWidth="1"/>
    <col min="14605" max="14605" width="15.85546875" style="72" customWidth="1"/>
    <col min="14606" max="14606" width="12.28515625" style="72" customWidth="1"/>
    <col min="14607" max="14607" width="28.7109375" style="72" customWidth="1"/>
    <col min="14608" max="14848" width="9.140625" style="72"/>
    <col min="14849" max="14849" width="2.5703125" style="72" customWidth="1"/>
    <col min="14850" max="14850" width="7.140625" style="72" customWidth="1"/>
    <col min="14851" max="14851" width="16.140625" style="72" customWidth="1"/>
    <col min="14852" max="14852" width="26.5703125" style="72" customWidth="1"/>
    <col min="14853" max="14853" width="18.7109375" style="72" bestFit="1" customWidth="1"/>
    <col min="14854" max="14854" width="15.140625" style="72" bestFit="1" customWidth="1"/>
    <col min="14855" max="14855" width="16.5703125" style="72" customWidth="1"/>
    <col min="14856" max="14856" width="15" style="72" customWidth="1"/>
    <col min="14857" max="14857" width="14.85546875" style="72" customWidth="1"/>
    <col min="14858" max="14858" width="22.7109375" style="72" bestFit="1" customWidth="1"/>
    <col min="14859" max="14859" width="17.5703125" style="72" bestFit="1" customWidth="1"/>
    <col min="14860" max="14860" width="12.140625" style="72" customWidth="1"/>
    <col min="14861" max="14861" width="15.85546875" style="72" customWidth="1"/>
    <col min="14862" max="14862" width="12.28515625" style="72" customWidth="1"/>
    <col min="14863" max="14863" width="28.7109375" style="72" customWidth="1"/>
    <col min="14864" max="15104" width="9.140625" style="72"/>
    <col min="15105" max="15105" width="2.5703125" style="72" customWidth="1"/>
    <col min="15106" max="15106" width="7.140625" style="72" customWidth="1"/>
    <col min="15107" max="15107" width="16.140625" style="72" customWidth="1"/>
    <col min="15108" max="15108" width="26.5703125" style="72" customWidth="1"/>
    <col min="15109" max="15109" width="18.7109375" style="72" bestFit="1" customWidth="1"/>
    <col min="15110" max="15110" width="15.140625" style="72" bestFit="1" customWidth="1"/>
    <col min="15111" max="15111" width="16.5703125" style="72" customWidth="1"/>
    <col min="15112" max="15112" width="15" style="72" customWidth="1"/>
    <col min="15113" max="15113" width="14.85546875" style="72" customWidth="1"/>
    <col min="15114" max="15114" width="22.7109375" style="72" bestFit="1" customWidth="1"/>
    <col min="15115" max="15115" width="17.5703125" style="72" bestFit="1" customWidth="1"/>
    <col min="15116" max="15116" width="12.140625" style="72" customWidth="1"/>
    <col min="15117" max="15117" width="15.85546875" style="72" customWidth="1"/>
    <col min="15118" max="15118" width="12.28515625" style="72" customWidth="1"/>
    <col min="15119" max="15119" width="28.7109375" style="72" customWidth="1"/>
    <col min="15120" max="15360" width="9.140625" style="72"/>
    <col min="15361" max="15361" width="2.5703125" style="72" customWidth="1"/>
    <col min="15362" max="15362" width="7.140625" style="72" customWidth="1"/>
    <col min="15363" max="15363" width="16.140625" style="72" customWidth="1"/>
    <col min="15364" max="15364" width="26.5703125" style="72" customWidth="1"/>
    <col min="15365" max="15365" width="18.7109375" style="72" bestFit="1" customWidth="1"/>
    <col min="15366" max="15366" width="15.140625" style="72" bestFit="1" customWidth="1"/>
    <col min="15367" max="15367" width="16.5703125" style="72" customWidth="1"/>
    <col min="15368" max="15368" width="15" style="72" customWidth="1"/>
    <col min="15369" max="15369" width="14.85546875" style="72" customWidth="1"/>
    <col min="15370" max="15370" width="22.7109375" style="72" bestFit="1" customWidth="1"/>
    <col min="15371" max="15371" width="17.5703125" style="72" bestFit="1" customWidth="1"/>
    <col min="15372" max="15372" width="12.140625" style="72" customWidth="1"/>
    <col min="15373" max="15373" width="15.85546875" style="72" customWidth="1"/>
    <col min="15374" max="15374" width="12.28515625" style="72" customWidth="1"/>
    <col min="15375" max="15375" width="28.7109375" style="72" customWidth="1"/>
    <col min="15376" max="15616" width="9.140625" style="72"/>
    <col min="15617" max="15617" width="2.5703125" style="72" customWidth="1"/>
    <col min="15618" max="15618" width="7.140625" style="72" customWidth="1"/>
    <col min="15619" max="15619" width="16.140625" style="72" customWidth="1"/>
    <col min="15620" max="15620" width="26.5703125" style="72" customWidth="1"/>
    <col min="15621" max="15621" width="18.7109375" style="72" bestFit="1" customWidth="1"/>
    <col min="15622" max="15622" width="15.140625" style="72" bestFit="1" customWidth="1"/>
    <col min="15623" max="15623" width="16.5703125" style="72" customWidth="1"/>
    <col min="15624" max="15624" width="15" style="72" customWidth="1"/>
    <col min="15625" max="15625" width="14.85546875" style="72" customWidth="1"/>
    <col min="15626" max="15626" width="22.7109375" style="72" bestFit="1" customWidth="1"/>
    <col min="15627" max="15627" width="17.5703125" style="72" bestFit="1" customWidth="1"/>
    <col min="15628" max="15628" width="12.140625" style="72" customWidth="1"/>
    <col min="15629" max="15629" width="15.85546875" style="72" customWidth="1"/>
    <col min="15630" max="15630" width="12.28515625" style="72" customWidth="1"/>
    <col min="15631" max="15631" width="28.7109375" style="72" customWidth="1"/>
    <col min="15632" max="15872" width="9.140625" style="72"/>
    <col min="15873" max="15873" width="2.5703125" style="72" customWidth="1"/>
    <col min="15874" max="15874" width="7.140625" style="72" customWidth="1"/>
    <col min="15875" max="15875" width="16.140625" style="72" customWidth="1"/>
    <col min="15876" max="15876" width="26.5703125" style="72" customWidth="1"/>
    <col min="15877" max="15877" width="18.7109375" style="72" bestFit="1" customWidth="1"/>
    <col min="15878" max="15878" width="15.140625" style="72" bestFit="1" customWidth="1"/>
    <col min="15879" max="15879" width="16.5703125" style="72" customWidth="1"/>
    <col min="15880" max="15880" width="15" style="72" customWidth="1"/>
    <col min="15881" max="15881" width="14.85546875" style="72" customWidth="1"/>
    <col min="15882" max="15882" width="22.7109375" style="72" bestFit="1" customWidth="1"/>
    <col min="15883" max="15883" width="17.5703125" style="72" bestFit="1" customWidth="1"/>
    <col min="15884" max="15884" width="12.140625" style="72" customWidth="1"/>
    <col min="15885" max="15885" width="15.85546875" style="72" customWidth="1"/>
    <col min="15886" max="15886" width="12.28515625" style="72" customWidth="1"/>
    <col min="15887" max="15887" width="28.7109375" style="72" customWidth="1"/>
    <col min="15888" max="16128" width="9.140625" style="72"/>
    <col min="16129" max="16129" width="2.5703125" style="72" customWidth="1"/>
    <col min="16130" max="16130" width="7.140625" style="72" customWidth="1"/>
    <col min="16131" max="16131" width="16.140625" style="72" customWidth="1"/>
    <col min="16132" max="16132" width="26.5703125" style="72" customWidth="1"/>
    <col min="16133" max="16133" width="18.7109375" style="72" bestFit="1" customWidth="1"/>
    <col min="16134" max="16134" width="15.140625" style="72" bestFit="1" customWidth="1"/>
    <col min="16135" max="16135" width="16.5703125" style="72" customWidth="1"/>
    <col min="16136" max="16136" width="15" style="72" customWidth="1"/>
    <col min="16137" max="16137" width="14.85546875" style="72" customWidth="1"/>
    <col min="16138" max="16138" width="22.7109375" style="72" bestFit="1" customWidth="1"/>
    <col min="16139" max="16139" width="17.5703125" style="72" bestFit="1" customWidth="1"/>
    <col min="16140" max="16140" width="12.140625" style="72" customWidth="1"/>
    <col min="16141" max="16141" width="15.85546875" style="72" customWidth="1"/>
    <col min="16142" max="16142" width="12.28515625" style="72" customWidth="1"/>
    <col min="16143" max="16143" width="28.7109375" style="72" customWidth="1"/>
    <col min="16144" max="16384" width="9.140625" style="72"/>
  </cols>
  <sheetData>
    <row r="1" spans="2:15" ht="28.5" thickBot="1">
      <c r="B1" s="210" t="s">
        <v>88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2:15" s="73" customFormat="1" ht="18">
      <c r="B2" s="211" t="s">
        <v>42</v>
      </c>
      <c r="C2" s="212"/>
      <c r="D2" s="74"/>
      <c r="E2" s="75"/>
      <c r="F2" s="213" t="s">
        <v>43</v>
      </c>
      <c r="G2" s="214"/>
      <c r="H2" s="76">
        <f>E11*E12</f>
        <v>16150</v>
      </c>
      <c r="I2" s="77"/>
      <c r="J2" s="215" t="s">
        <v>44</v>
      </c>
      <c r="K2" s="216"/>
      <c r="L2" s="216"/>
      <c r="M2" s="217"/>
      <c r="N2" s="78"/>
    </row>
    <row r="3" spans="2:15" s="73" customFormat="1" ht="18">
      <c r="B3" s="205" t="s">
        <v>45</v>
      </c>
      <c r="C3" s="206"/>
      <c r="D3" s="206"/>
      <c r="E3" s="206"/>
      <c r="F3" s="206"/>
      <c r="G3" s="207"/>
      <c r="H3" s="79">
        <f>H2/100*33</f>
        <v>5329.5</v>
      </c>
      <c r="I3" s="77"/>
      <c r="J3" s="218" t="s">
        <v>46</v>
      </c>
      <c r="K3" s="219"/>
      <c r="L3" s="80">
        <v>840.32</v>
      </c>
      <c r="M3" s="81" t="s">
        <v>47</v>
      </c>
      <c r="N3" s="78"/>
    </row>
    <row r="4" spans="2:15" s="73" customFormat="1" ht="18">
      <c r="B4" s="205" t="s">
        <v>48</v>
      </c>
      <c r="C4" s="206"/>
      <c r="D4" s="206"/>
      <c r="E4" s="206"/>
      <c r="F4" s="206"/>
      <c r="G4" s="207"/>
      <c r="H4" s="79">
        <f>H2/100*12</f>
        <v>1938</v>
      </c>
      <c r="I4" s="77"/>
      <c r="J4" s="218" t="s">
        <v>49</v>
      </c>
      <c r="K4" s="219"/>
      <c r="L4" s="80">
        <v>560.22</v>
      </c>
      <c r="M4" s="81" t="s">
        <v>47</v>
      </c>
      <c r="N4" s="78"/>
    </row>
    <row r="5" spans="2:15" s="73" customFormat="1" ht="18">
      <c r="B5" s="205" t="s">
        <v>86</v>
      </c>
      <c r="C5" s="206"/>
      <c r="D5" s="206"/>
      <c r="E5" s="206"/>
      <c r="F5" s="206"/>
      <c r="G5" s="207"/>
      <c r="H5" s="79">
        <f>H2/100*2</f>
        <v>323</v>
      </c>
      <c r="I5" s="82"/>
      <c r="J5" s="220" t="s">
        <v>50</v>
      </c>
      <c r="K5" s="221"/>
      <c r="L5" s="80">
        <v>896.34</v>
      </c>
      <c r="M5" s="81" t="s">
        <v>47</v>
      </c>
      <c r="N5" s="78"/>
    </row>
    <row r="6" spans="2:15" s="73" customFormat="1" ht="18">
      <c r="B6" s="205" t="s">
        <v>87</v>
      </c>
      <c r="C6" s="206"/>
      <c r="D6" s="206"/>
      <c r="E6" s="206"/>
      <c r="F6" s="206"/>
      <c r="G6" s="207"/>
      <c r="H6" s="79">
        <f>H2/100*4</f>
        <v>646</v>
      </c>
      <c r="I6" s="77"/>
      <c r="J6" s="220" t="s">
        <v>52</v>
      </c>
      <c r="K6" s="221"/>
      <c r="L6" s="80">
        <v>1568.6</v>
      </c>
      <c r="M6" s="81" t="s">
        <v>47</v>
      </c>
      <c r="N6" s="78"/>
    </row>
    <row r="7" spans="2:15" s="73" customFormat="1" ht="18.75" thickBot="1">
      <c r="B7" s="205" t="s">
        <v>51</v>
      </c>
      <c r="C7" s="206"/>
      <c r="D7" s="206"/>
      <c r="E7" s="206"/>
      <c r="F7" s="206"/>
      <c r="G7" s="207"/>
      <c r="H7" s="79">
        <f>H2/100*2</f>
        <v>323</v>
      </c>
      <c r="I7" s="77"/>
      <c r="J7" s="208" t="s">
        <v>54</v>
      </c>
      <c r="K7" s="209"/>
      <c r="L7" s="83">
        <f>975.71/100*40</f>
        <v>390.28400000000005</v>
      </c>
      <c r="M7" s="84" t="s">
        <v>47</v>
      </c>
      <c r="N7" s="78"/>
    </row>
    <row r="8" spans="2:15" s="73" customFormat="1" ht="18">
      <c r="B8" s="205" t="s">
        <v>53</v>
      </c>
      <c r="C8" s="206"/>
      <c r="D8" s="206"/>
      <c r="E8" s="206"/>
      <c r="F8" s="206"/>
      <c r="G8" s="207"/>
      <c r="H8" s="79">
        <f>H2/100*45</f>
        <v>7267.5</v>
      </c>
      <c r="I8" s="77"/>
      <c r="N8" s="78"/>
    </row>
    <row r="9" spans="2:15" s="73" customFormat="1" ht="18">
      <c r="B9" s="205" t="s">
        <v>55</v>
      </c>
      <c r="C9" s="206"/>
      <c r="D9" s="206"/>
      <c r="E9" s="206"/>
      <c r="F9" s="206"/>
      <c r="G9" s="207"/>
      <c r="H9" s="79">
        <f>H2/100*2</f>
        <v>323</v>
      </c>
      <c r="I9" s="77"/>
      <c r="J9" s="85"/>
      <c r="K9" s="85"/>
      <c r="L9" s="86"/>
      <c r="M9" s="87"/>
      <c r="N9" s="78"/>
    </row>
    <row r="10" spans="2:15" s="73" customFormat="1" ht="18.75" thickBot="1">
      <c r="B10" s="229" t="s">
        <v>0</v>
      </c>
      <c r="C10" s="230"/>
      <c r="D10" s="230"/>
      <c r="E10" s="231"/>
      <c r="F10" s="231"/>
      <c r="G10" s="232"/>
      <c r="H10" s="88">
        <f>SUM(H3:H9)</f>
        <v>16150</v>
      </c>
      <c r="I10" s="77"/>
      <c r="J10" s="77"/>
      <c r="K10" s="77"/>
      <c r="L10" s="77"/>
      <c r="M10" s="77"/>
      <c r="N10" s="78"/>
    </row>
    <row r="11" spans="2:15" ht="24" thickBot="1">
      <c r="B11" s="224" t="s">
        <v>56</v>
      </c>
      <c r="C11" s="225"/>
      <c r="D11" s="226"/>
      <c r="E11" s="257">
        <v>190</v>
      </c>
      <c r="F11" s="258"/>
      <c r="G11" s="259" t="s">
        <v>57</v>
      </c>
      <c r="H11" s="261">
        <f>H8/M11</f>
        <v>30.28125</v>
      </c>
      <c r="I11" s="89"/>
      <c r="J11" s="90" t="s">
        <v>58</v>
      </c>
      <c r="K11" s="222">
        <v>60</v>
      </c>
      <c r="L11" s="223"/>
      <c r="M11" s="253">
        <f>(K11*K12)+K13</f>
        <v>240</v>
      </c>
    </row>
    <row r="12" spans="2:15" ht="24" thickBot="1">
      <c r="B12" s="224" t="s">
        <v>59</v>
      </c>
      <c r="C12" s="225"/>
      <c r="D12" s="226"/>
      <c r="E12" s="227">
        <v>85</v>
      </c>
      <c r="F12" s="228"/>
      <c r="G12" s="260"/>
      <c r="H12" s="262"/>
      <c r="I12" s="89"/>
      <c r="J12" s="92" t="s">
        <v>60</v>
      </c>
      <c r="K12" s="222">
        <v>4</v>
      </c>
      <c r="L12" s="223"/>
      <c r="M12" s="254"/>
    </row>
    <row r="13" spans="2:15" ht="24" thickBot="1">
      <c r="B13" s="256"/>
      <c r="C13" s="256"/>
      <c r="D13" s="256"/>
      <c r="E13" s="242"/>
      <c r="F13" s="242"/>
      <c r="G13" s="93"/>
      <c r="H13" s="94"/>
      <c r="I13" s="89"/>
      <c r="J13" s="92" t="s">
        <v>61</v>
      </c>
      <c r="K13" s="222"/>
      <c r="L13" s="223"/>
      <c r="M13" s="255"/>
    </row>
    <row r="14" spans="2:15" ht="13.5" thickBot="1">
      <c r="B14" s="95"/>
      <c r="C14" s="95"/>
      <c r="D14" s="96"/>
      <c r="E14" s="95"/>
      <c r="F14" s="95"/>
      <c r="G14" s="97"/>
      <c r="H14" s="98"/>
    </row>
    <row r="15" spans="2:15" ht="79.5" thickBot="1">
      <c r="B15" s="243" t="s">
        <v>62</v>
      </c>
      <c r="C15" s="244"/>
      <c r="D15" s="100" t="s">
        <v>63</v>
      </c>
      <c r="E15" s="100" t="s">
        <v>64</v>
      </c>
      <c r="F15" s="100" t="s">
        <v>65</v>
      </c>
      <c r="G15" s="101" t="s">
        <v>66</v>
      </c>
      <c r="H15" s="102" t="s">
        <v>67</v>
      </c>
      <c r="I15" s="103" t="s">
        <v>68</v>
      </c>
      <c r="J15" s="103" t="s">
        <v>69</v>
      </c>
      <c r="K15" s="103" t="s">
        <v>70</v>
      </c>
      <c r="L15" s="103" t="s">
        <v>71</v>
      </c>
      <c r="M15" s="103" t="s">
        <v>72</v>
      </c>
      <c r="N15" s="104" t="s">
        <v>73</v>
      </c>
      <c r="O15" s="105" t="s">
        <v>74</v>
      </c>
    </row>
    <row r="16" spans="2:15" s="73" customFormat="1" ht="18.75" thickBot="1">
      <c r="B16" s="245" t="s">
        <v>75</v>
      </c>
      <c r="C16" s="246"/>
      <c r="D16" s="106" t="s">
        <v>76</v>
      </c>
      <c r="E16" s="107"/>
      <c r="F16" s="107"/>
      <c r="G16" s="108"/>
      <c r="H16" s="109">
        <f>H4/2</f>
        <v>969</v>
      </c>
      <c r="I16" s="110">
        <f>H16*20/100</f>
        <v>193.8</v>
      </c>
      <c r="J16" s="110">
        <f>H16*7.59/1000</f>
        <v>7.3547099999999999</v>
      </c>
      <c r="K16" s="110">
        <f>SUM(I16:J16)</f>
        <v>201.15471000000002</v>
      </c>
      <c r="L16" s="110">
        <f>H16-K16</f>
        <v>767.84528999999998</v>
      </c>
      <c r="M16" s="110"/>
      <c r="N16" s="111">
        <f>L16-M16</f>
        <v>767.84528999999998</v>
      </c>
      <c r="O16" s="112"/>
    </row>
    <row r="17" spans="2:15" s="73" customFormat="1" ht="18.75" thickBot="1">
      <c r="B17" s="247"/>
      <c r="C17" s="248"/>
      <c r="D17" s="113" t="s">
        <v>77</v>
      </c>
      <c r="E17" s="114"/>
      <c r="F17" s="114"/>
      <c r="G17" s="115"/>
      <c r="H17" s="109">
        <f>H4/2</f>
        <v>969</v>
      </c>
      <c r="I17" s="110">
        <f>H17*20/100</f>
        <v>193.8</v>
      </c>
      <c r="J17" s="110">
        <f t="shared" ref="J17:J25" si="0">H17*7.59/1000</f>
        <v>7.3547099999999999</v>
      </c>
      <c r="K17" s="110">
        <f t="shared" ref="K17:K25" si="1">SUM(I17:J17)</f>
        <v>201.15471000000002</v>
      </c>
      <c r="L17" s="110">
        <f>H17-K17</f>
        <v>767.84528999999998</v>
      </c>
      <c r="M17" s="110">
        <v>207.63</v>
      </c>
      <c r="N17" s="111">
        <f>L17-M17</f>
        <v>560.21528999999998</v>
      </c>
      <c r="O17" s="112"/>
    </row>
    <row r="18" spans="2:15" s="73" customFormat="1" ht="18.75" thickBot="1">
      <c r="B18" s="249"/>
      <c r="C18" s="250"/>
      <c r="D18" s="113" t="s">
        <v>78</v>
      </c>
      <c r="E18" s="116"/>
      <c r="F18" s="116"/>
      <c r="G18" s="117">
        <v>60</v>
      </c>
      <c r="H18" s="109">
        <f>G18*H11</f>
        <v>1816.875</v>
      </c>
      <c r="I18" s="110">
        <f>H18*20/100</f>
        <v>363.375</v>
      </c>
      <c r="J18" s="110">
        <f t="shared" si="0"/>
        <v>13.79008125</v>
      </c>
      <c r="K18" s="110">
        <f t="shared" si="1"/>
        <v>377.16508125000001</v>
      </c>
      <c r="L18" s="110">
        <f>H18-K18</f>
        <v>1439.70991875</v>
      </c>
      <c r="M18" s="110">
        <v>543.37</v>
      </c>
      <c r="N18" s="111">
        <f>L18-M18</f>
        <v>896.33991875000004</v>
      </c>
      <c r="O18" s="112"/>
    </row>
    <row r="19" spans="2:15" s="73" customFormat="1" ht="18.75" thickBot="1">
      <c r="B19" s="249"/>
      <c r="C19" s="250"/>
      <c r="D19" s="113" t="s">
        <v>78</v>
      </c>
      <c r="E19" s="116"/>
      <c r="F19" s="116"/>
      <c r="G19" s="117">
        <v>60</v>
      </c>
      <c r="H19" s="109">
        <f>G19*H11</f>
        <v>1816.875</v>
      </c>
      <c r="I19" s="110">
        <f>H19*20/100</f>
        <v>363.375</v>
      </c>
      <c r="J19" s="110">
        <f t="shared" si="0"/>
        <v>13.79008125</v>
      </c>
      <c r="K19" s="110">
        <f t="shared" si="1"/>
        <v>377.16508125000001</v>
      </c>
      <c r="L19" s="110">
        <f t="shared" ref="L19:L25" si="2">H19-K19</f>
        <v>1439.70991875</v>
      </c>
      <c r="M19" s="110">
        <v>543.37</v>
      </c>
      <c r="N19" s="111">
        <f t="shared" ref="N19:N25" si="3">L19-M19</f>
        <v>896.33991875000004</v>
      </c>
      <c r="O19" s="112"/>
    </row>
    <row r="20" spans="2:15" s="73" customFormat="1" ht="18.75" thickBot="1">
      <c r="B20" s="249"/>
      <c r="C20" s="250"/>
      <c r="D20" s="113" t="s">
        <v>78</v>
      </c>
      <c r="E20" s="116"/>
      <c r="F20" s="116"/>
      <c r="G20" s="117">
        <v>60</v>
      </c>
      <c r="H20" s="109">
        <f>G20*H11</f>
        <v>1816.875</v>
      </c>
      <c r="I20" s="110">
        <f t="shared" ref="I20:I25" si="4">H20*15/100</f>
        <v>272.53125</v>
      </c>
      <c r="J20" s="110">
        <f t="shared" si="0"/>
        <v>13.79008125</v>
      </c>
      <c r="K20" s="110">
        <f t="shared" si="1"/>
        <v>286.32133125000001</v>
      </c>
      <c r="L20" s="110">
        <f t="shared" si="2"/>
        <v>1530.55366875</v>
      </c>
      <c r="M20" s="110"/>
      <c r="N20" s="111">
        <f t="shared" si="3"/>
        <v>1530.55366875</v>
      </c>
      <c r="O20" s="112"/>
    </row>
    <row r="21" spans="2:15" s="73" customFormat="1" ht="18.75" thickBot="1">
      <c r="B21" s="249"/>
      <c r="C21" s="250"/>
      <c r="D21" s="113" t="s">
        <v>78</v>
      </c>
      <c r="E21" s="116"/>
      <c r="F21" s="116"/>
      <c r="G21" s="117">
        <v>60</v>
      </c>
      <c r="H21" s="109">
        <f>G21*H11</f>
        <v>1816.875</v>
      </c>
      <c r="I21" s="110">
        <f t="shared" si="4"/>
        <v>272.53125</v>
      </c>
      <c r="J21" s="110">
        <f t="shared" si="0"/>
        <v>13.79008125</v>
      </c>
      <c r="K21" s="110">
        <f t="shared" si="1"/>
        <v>286.32133125000001</v>
      </c>
      <c r="L21" s="110">
        <f t="shared" si="2"/>
        <v>1530.55366875</v>
      </c>
      <c r="M21" s="110"/>
      <c r="N21" s="111">
        <f t="shared" si="3"/>
        <v>1530.55366875</v>
      </c>
      <c r="O21" s="112"/>
    </row>
    <row r="22" spans="2:15" s="73" customFormat="1" ht="18.75" thickBot="1">
      <c r="B22" s="251" t="s">
        <v>79</v>
      </c>
      <c r="C22" s="252"/>
      <c r="D22" s="113" t="s">
        <v>80</v>
      </c>
      <c r="E22" s="118"/>
      <c r="F22" s="118"/>
      <c r="G22" s="117"/>
      <c r="H22" s="109">
        <f>H5*1</f>
        <v>323</v>
      </c>
      <c r="I22" s="110">
        <f t="shared" si="4"/>
        <v>48.45</v>
      </c>
      <c r="J22" s="110">
        <f t="shared" si="0"/>
        <v>2.4515700000000002</v>
      </c>
      <c r="K22" s="110">
        <f t="shared" si="1"/>
        <v>50.901570000000007</v>
      </c>
      <c r="L22" s="110">
        <f>H22-K22</f>
        <v>272.09843000000001</v>
      </c>
      <c r="M22" s="110"/>
      <c r="N22" s="119">
        <f>L22-M22</f>
        <v>272.09843000000001</v>
      </c>
      <c r="O22" s="112"/>
    </row>
    <row r="23" spans="2:15" s="73" customFormat="1" ht="18.75" thickBot="1">
      <c r="B23" s="265" t="s">
        <v>81</v>
      </c>
      <c r="C23" s="266"/>
      <c r="D23" s="113" t="s">
        <v>82</v>
      </c>
      <c r="E23" s="114"/>
      <c r="F23" s="114"/>
      <c r="G23" s="117"/>
      <c r="H23" s="109">
        <f>H6/3</f>
        <v>215.33333333333334</v>
      </c>
      <c r="I23" s="110">
        <f t="shared" si="4"/>
        <v>32.299999999999997</v>
      </c>
      <c r="J23" s="110">
        <f t="shared" si="0"/>
        <v>1.6343800000000002</v>
      </c>
      <c r="K23" s="110">
        <f t="shared" si="1"/>
        <v>33.934379999999997</v>
      </c>
      <c r="L23" s="110">
        <f t="shared" si="2"/>
        <v>181.39895333333334</v>
      </c>
      <c r="M23" s="110"/>
      <c r="N23" s="119">
        <f>L23-M23</f>
        <v>181.39895333333334</v>
      </c>
      <c r="O23" s="112"/>
    </row>
    <row r="24" spans="2:15" s="73" customFormat="1" ht="18.75" thickBot="1">
      <c r="B24" s="249"/>
      <c r="C24" s="250"/>
      <c r="D24" s="113" t="s">
        <v>82</v>
      </c>
      <c r="E24" s="114"/>
      <c r="F24" s="114"/>
      <c r="G24" s="117"/>
      <c r="H24" s="109">
        <f>H6/3</f>
        <v>215.33333333333334</v>
      </c>
      <c r="I24" s="110">
        <f t="shared" si="4"/>
        <v>32.299999999999997</v>
      </c>
      <c r="J24" s="110">
        <f t="shared" si="0"/>
        <v>1.6343800000000002</v>
      </c>
      <c r="K24" s="110">
        <f t="shared" si="1"/>
        <v>33.934379999999997</v>
      </c>
      <c r="L24" s="110">
        <f t="shared" si="2"/>
        <v>181.39895333333334</v>
      </c>
      <c r="M24" s="110"/>
      <c r="N24" s="119">
        <f t="shared" si="3"/>
        <v>181.39895333333334</v>
      </c>
      <c r="O24" s="112"/>
    </row>
    <row r="25" spans="2:15" s="73" customFormat="1" ht="18.75" thickBot="1">
      <c r="B25" s="267"/>
      <c r="C25" s="268"/>
      <c r="D25" s="120" t="s">
        <v>82</v>
      </c>
      <c r="E25" s="107"/>
      <c r="F25" s="107"/>
      <c r="G25" s="121"/>
      <c r="H25" s="122">
        <f>H6/3</f>
        <v>215.33333333333334</v>
      </c>
      <c r="I25" s="123">
        <f t="shared" si="4"/>
        <v>32.299999999999997</v>
      </c>
      <c r="J25" s="123">
        <f t="shared" si="0"/>
        <v>1.6343800000000002</v>
      </c>
      <c r="K25" s="123">
        <f t="shared" si="1"/>
        <v>33.934379999999997</v>
      </c>
      <c r="L25" s="123">
        <f t="shared" si="2"/>
        <v>181.39895333333334</v>
      </c>
      <c r="M25" s="123"/>
      <c r="N25" s="124">
        <f t="shared" si="3"/>
        <v>181.39895333333334</v>
      </c>
      <c r="O25" s="125"/>
    </row>
    <row r="26" spans="2:15" s="73" customFormat="1" ht="18.75" thickBot="1">
      <c r="B26" s="269" t="s">
        <v>83</v>
      </c>
      <c r="C26" s="270"/>
      <c r="D26" s="270"/>
      <c r="E26" s="270"/>
      <c r="F26" s="271"/>
      <c r="G26" s="126">
        <f>SUM(G18:G25)</f>
        <v>240</v>
      </c>
      <c r="H26" s="127">
        <f t="shared" ref="H26:M26" si="5">SUM(H16:H25)</f>
        <v>10174.500000000002</v>
      </c>
      <c r="I26" s="127">
        <f t="shared" si="5"/>
        <v>1804.7624999999998</v>
      </c>
      <c r="J26" s="127">
        <f t="shared" si="5"/>
        <v>77.224454999999978</v>
      </c>
      <c r="K26" s="128">
        <f>SUM(K16:K25)</f>
        <v>1881.9869549999996</v>
      </c>
      <c r="L26" s="129">
        <f>SUM(L16:L25)</f>
        <v>8292.5130449999997</v>
      </c>
      <c r="M26" s="128">
        <f t="shared" si="5"/>
        <v>1294.3699999999999</v>
      </c>
      <c r="N26" s="129">
        <f>SUM(N16:N25)</f>
        <v>6998.1430449999998</v>
      </c>
      <c r="O26" s="233"/>
    </row>
    <row r="27" spans="2:15" s="73" customFormat="1" ht="18.75" thickBot="1">
      <c r="B27" s="235"/>
      <c r="C27" s="236"/>
      <c r="D27" s="236"/>
      <c r="E27" s="236"/>
      <c r="F27" s="236"/>
      <c r="G27" s="236"/>
      <c r="H27" s="236"/>
      <c r="I27" s="236"/>
      <c r="J27" s="237"/>
      <c r="K27" s="238" t="s">
        <v>84</v>
      </c>
      <c r="L27" s="239"/>
      <c r="M27" s="240">
        <f>N26+M26+K26+H3+H7+H9</f>
        <v>16150</v>
      </c>
      <c r="N27" s="241"/>
      <c r="O27" s="234"/>
    </row>
    <row r="35" spans="4:14">
      <c r="L35" s="263"/>
      <c r="M35" s="263"/>
      <c r="N35" s="263"/>
    </row>
    <row r="37" spans="4:14" ht="18.75">
      <c r="D37" s="132"/>
      <c r="E37" s="133"/>
      <c r="F37" s="133"/>
      <c r="G37" s="132"/>
      <c r="H37" s="134"/>
      <c r="I37" s="135"/>
      <c r="J37" s="135"/>
      <c r="K37" s="135"/>
      <c r="L37" s="264"/>
      <c r="M37" s="264"/>
      <c r="N37" s="264"/>
    </row>
    <row r="38" spans="4:14" ht="18.75">
      <c r="D38" s="132" t="s">
        <v>77</v>
      </c>
      <c r="E38" s="133"/>
      <c r="F38" s="133"/>
      <c r="G38" s="132"/>
      <c r="H38" s="134"/>
      <c r="I38" s="135"/>
      <c r="J38" s="135"/>
      <c r="K38" s="135"/>
      <c r="L38" s="264" t="s">
        <v>85</v>
      </c>
      <c r="M38" s="264"/>
      <c r="N38" s="264"/>
    </row>
    <row r="39" spans="4:14" ht="18.75">
      <c r="D39" s="132"/>
      <c r="E39" s="133"/>
      <c r="F39" s="133"/>
      <c r="G39" s="132"/>
      <c r="H39" s="134"/>
      <c r="I39" s="135"/>
      <c r="J39" s="135"/>
      <c r="K39" s="135"/>
      <c r="L39" s="135"/>
      <c r="M39" s="135"/>
      <c r="N39" s="136"/>
    </row>
  </sheetData>
  <mergeCells count="42">
    <mergeCell ref="L35:N35"/>
    <mergeCell ref="L37:N37"/>
    <mergeCell ref="L38:N38"/>
    <mergeCell ref="B23:C25"/>
    <mergeCell ref="B26:F26"/>
    <mergeCell ref="O26:O27"/>
    <mergeCell ref="B27:J27"/>
    <mergeCell ref="K27:L27"/>
    <mergeCell ref="M27:N27"/>
    <mergeCell ref="E13:F13"/>
    <mergeCell ref="K13:L13"/>
    <mergeCell ref="B15:C15"/>
    <mergeCell ref="B16:C17"/>
    <mergeCell ref="B18:C21"/>
    <mergeCell ref="B22:C22"/>
    <mergeCell ref="M11:M13"/>
    <mergeCell ref="B13:D13"/>
    <mergeCell ref="B11:D11"/>
    <mergeCell ref="E11:F11"/>
    <mergeCell ref="G11:G12"/>
    <mergeCell ref="H11:H12"/>
    <mergeCell ref="K11:L11"/>
    <mergeCell ref="B12:D12"/>
    <mergeCell ref="E12:F12"/>
    <mergeCell ref="K12:L12"/>
    <mergeCell ref="B10:G10"/>
    <mergeCell ref="B7:G7"/>
    <mergeCell ref="B8:G8"/>
    <mergeCell ref="J7:K7"/>
    <mergeCell ref="B9:G9"/>
    <mergeCell ref="B1:O1"/>
    <mergeCell ref="B2:C2"/>
    <mergeCell ref="F2:G2"/>
    <mergeCell ref="J2:M2"/>
    <mergeCell ref="B3:G3"/>
    <mergeCell ref="J3:K3"/>
    <mergeCell ref="B4:G4"/>
    <mergeCell ref="J4:K4"/>
    <mergeCell ref="B5:G5"/>
    <mergeCell ref="J5:K5"/>
    <mergeCell ref="B6:G6"/>
    <mergeCell ref="J6:K6"/>
  </mergeCells>
  <pageMargins left="0.7" right="0.7" top="0.75" bottom="0.75" header="0.3" footer="0.3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3"/>
  <dimension ref="A1:AA57"/>
  <sheetViews>
    <sheetView zoomScale="75" zoomScaleNormal="75" workbookViewId="0">
      <selection activeCell="H16" sqref="H16"/>
    </sheetView>
  </sheetViews>
  <sheetFormatPr defaultRowHeight="15"/>
  <cols>
    <col min="1" max="1" width="3.5703125" style="50" bestFit="1" customWidth="1"/>
    <col min="2" max="2" width="13.85546875" style="51" bestFit="1" customWidth="1"/>
    <col min="3" max="3" width="3.5703125" style="50" bestFit="1" customWidth="1"/>
    <col min="4" max="4" width="12.85546875" style="51" bestFit="1" customWidth="1"/>
    <col min="5" max="5" width="3.5703125" bestFit="1" customWidth="1"/>
    <col min="6" max="6" width="12.7109375" style="56" bestFit="1" customWidth="1"/>
    <col min="7" max="7" width="3.5703125" bestFit="1" customWidth="1"/>
    <col min="8" max="8" width="12.7109375" style="56" bestFit="1" customWidth="1"/>
    <col min="9" max="9" width="4.7109375" bestFit="1" customWidth="1"/>
    <col min="10" max="10" width="12.7109375" style="56" bestFit="1" customWidth="1"/>
    <col min="11" max="11" width="4.7109375" bestFit="1" customWidth="1"/>
    <col min="12" max="12" width="12.7109375" style="56" bestFit="1" customWidth="1"/>
    <col min="13" max="13" width="4.7109375" bestFit="1" customWidth="1"/>
    <col min="14" max="14" width="11.140625" style="56" bestFit="1" customWidth="1"/>
    <col min="17" max="17" width="12.140625" style="54" bestFit="1" customWidth="1"/>
    <col min="18" max="18" width="3.5703125" style="50" bestFit="1" customWidth="1"/>
    <col min="19" max="19" width="12.7109375" style="51" bestFit="1" customWidth="1"/>
    <col min="20" max="20" width="3.5703125" style="50" bestFit="1" customWidth="1"/>
    <col min="21" max="21" width="12.28515625" style="51" bestFit="1" customWidth="1"/>
    <col min="22" max="22" width="3.5703125" bestFit="1" customWidth="1"/>
    <col min="23" max="23" width="11" style="56" bestFit="1" customWidth="1"/>
    <col min="24" max="24" width="3.5703125" bestFit="1" customWidth="1"/>
    <col min="25" max="25" width="11" style="56" bestFit="1" customWidth="1"/>
    <col min="26" max="26" width="4.7109375" bestFit="1" customWidth="1"/>
    <col min="27" max="27" width="11" style="56" bestFit="1" customWidth="1"/>
  </cols>
  <sheetData>
    <row r="1" spans="1:27">
      <c r="B1" s="55" t="s">
        <v>40</v>
      </c>
      <c r="C1" s="55"/>
      <c r="D1" s="55" t="s">
        <v>40</v>
      </c>
      <c r="E1" s="55"/>
      <c r="F1" s="55" t="s">
        <v>40</v>
      </c>
      <c r="G1" s="55"/>
      <c r="H1" s="55" t="s">
        <v>40</v>
      </c>
      <c r="I1" s="55"/>
      <c r="J1" s="55" t="s">
        <v>40</v>
      </c>
      <c r="K1" s="55"/>
      <c r="L1" s="55" t="s">
        <v>40</v>
      </c>
      <c r="M1" s="55"/>
      <c r="N1" s="55" t="s">
        <v>40</v>
      </c>
      <c r="S1" s="55" t="s">
        <v>41</v>
      </c>
      <c r="T1" s="55"/>
      <c r="U1" s="55" t="s">
        <v>41</v>
      </c>
      <c r="V1" s="55"/>
      <c r="W1" s="55" t="s">
        <v>41</v>
      </c>
      <c r="X1" s="55"/>
      <c r="Y1" s="55" t="s">
        <v>41</v>
      </c>
      <c r="Z1" s="55"/>
      <c r="AA1" s="55" t="s">
        <v>41</v>
      </c>
    </row>
    <row r="2" spans="1:27">
      <c r="A2" s="50">
        <v>1</v>
      </c>
      <c r="B2" s="51">
        <v>15700</v>
      </c>
      <c r="C2" s="50">
        <v>25</v>
      </c>
      <c r="E2" s="50">
        <v>49</v>
      </c>
      <c r="F2" s="57"/>
      <c r="G2" s="50">
        <v>73</v>
      </c>
      <c r="H2" s="57"/>
      <c r="I2" s="50">
        <v>97</v>
      </c>
      <c r="J2" s="57"/>
      <c r="K2" s="50">
        <v>121</v>
      </c>
      <c r="L2" s="57"/>
      <c r="M2" s="50">
        <v>145</v>
      </c>
      <c r="N2" s="57"/>
      <c r="R2" s="50">
        <v>1</v>
      </c>
      <c r="S2" s="51">
        <v>2576.85</v>
      </c>
      <c r="V2" s="50"/>
      <c r="W2" s="57"/>
      <c r="X2" s="50"/>
      <c r="Y2" s="57"/>
      <c r="Z2" s="50"/>
      <c r="AA2" s="57"/>
    </row>
    <row r="3" spans="1:27">
      <c r="A3" s="50">
        <v>2</v>
      </c>
      <c r="C3" s="50">
        <v>26</v>
      </c>
      <c r="E3" s="50">
        <v>50</v>
      </c>
      <c r="F3" s="57"/>
      <c r="G3" s="50">
        <v>74</v>
      </c>
      <c r="H3" s="57"/>
      <c r="I3" s="50">
        <v>98</v>
      </c>
      <c r="J3" s="57"/>
      <c r="K3" s="50">
        <v>122</v>
      </c>
      <c r="L3" s="57"/>
      <c r="M3" s="50">
        <v>146</v>
      </c>
      <c r="N3" s="57"/>
      <c r="R3" s="50">
        <v>2</v>
      </c>
      <c r="S3" s="51">
        <v>345.21</v>
      </c>
      <c r="V3" s="50"/>
      <c r="W3" s="57"/>
      <c r="X3" s="50"/>
      <c r="Y3" s="57"/>
      <c r="Z3" s="50"/>
      <c r="AA3" s="57"/>
    </row>
    <row r="4" spans="1:27">
      <c r="A4" s="50">
        <v>3</v>
      </c>
      <c r="C4" s="50">
        <v>27</v>
      </c>
      <c r="E4" s="50">
        <v>51</v>
      </c>
      <c r="F4" s="57"/>
      <c r="G4" s="50">
        <v>75</v>
      </c>
      <c r="H4" s="57"/>
      <c r="I4" s="50">
        <v>99</v>
      </c>
      <c r="J4" s="57"/>
      <c r="K4" s="50">
        <v>123</v>
      </c>
      <c r="L4" s="57"/>
      <c r="M4" s="50">
        <v>147</v>
      </c>
      <c r="N4" s="57"/>
      <c r="R4" s="50">
        <v>3</v>
      </c>
      <c r="S4" s="51">
        <v>75.599999999999994</v>
      </c>
      <c r="V4" s="50"/>
      <c r="W4" s="57"/>
      <c r="X4" s="50"/>
      <c r="Y4" s="57"/>
      <c r="Z4" s="50"/>
      <c r="AA4" s="57"/>
    </row>
    <row r="5" spans="1:27">
      <c r="A5" s="50">
        <v>4</v>
      </c>
      <c r="C5" s="50">
        <v>28</v>
      </c>
      <c r="E5" s="50">
        <v>52</v>
      </c>
      <c r="F5" s="57"/>
      <c r="G5" s="50">
        <v>76</v>
      </c>
      <c r="H5" s="57"/>
      <c r="I5" s="50">
        <v>100</v>
      </c>
      <c r="J5" s="57"/>
      <c r="K5" s="50">
        <v>124</v>
      </c>
      <c r="L5" s="57"/>
      <c r="M5" s="50">
        <v>148</v>
      </c>
      <c r="N5" s="57"/>
      <c r="R5" s="50">
        <v>4</v>
      </c>
      <c r="S5" s="51">
        <v>85.85</v>
      </c>
      <c r="V5" s="50"/>
      <c r="W5" s="57"/>
      <c r="X5" s="50"/>
      <c r="Y5" s="57"/>
      <c r="Z5" s="50"/>
      <c r="AA5" s="57"/>
    </row>
    <row r="6" spans="1:27">
      <c r="A6" s="50">
        <v>5</v>
      </c>
      <c r="C6" s="50">
        <v>29</v>
      </c>
      <c r="E6" s="50">
        <v>53</v>
      </c>
      <c r="F6" s="57"/>
      <c r="G6" s="50">
        <v>77</v>
      </c>
      <c r="H6" s="57"/>
      <c r="I6" s="50">
        <v>101</v>
      </c>
      <c r="J6" s="57"/>
      <c r="K6" s="50">
        <v>125</v>
      </c>
      <c r="L6" s="57"/>
      <c r="M6" s="50">
        <v>149</v>
      </c>
      <c r="N6" s="57"/>
      <c r="R6" s="50">
        <v>5</v>
      </c>
      <c r="V6" s="50"/>
      <c r="W6" s="57"/>
      <c r="X6" s="50"/>
      <c r="Y6" s="57"/>
      <c r="Z6" s="50"/>
      <c r="AA6" s="57"/>
    </row>
    <row r="7" spans="1:27">
      <c r="A7" s="50">
        <v>6</v>
      </c>
      <c r="C7" s="50">
        <v>30</v>
      </c>
      <c r="E7" s="50">
        <v>54</v>
      </c>
      <c r="F7" s="57"/>
      <c r="G7" s="50">
        <v>78</v>
      </c>
      <c r="H7" s="57"/>
      <c r="I7" s="50">
        <v>102</v>
      </c>
      <c r="J7" s="57"/>
      <c r="K7" s="50">
        <v>126</v>
      </c>
      <c r="L7" s="57"/>
      <c r="M7" s="50">
        <v>150</v>
      </c>
      <c r="N7" s="57"/>
      <c r="R7" s="50">
        <v>6</v>
      </c>
      <c r="S7" s="51">
        <v>7314.69</v>
      </c>
      <c r="V7" s="50"/>
      <c r="W7" s="57"/>
      <c r="X7" s="50"/>
      <c r="Y7" s="57"/>
      <c r="Z7" s="50"/>
      <c r="AA7" s="57"/>
    </row>
    <row r="8" spans="1:27">
      <c r="A8" s="50">
        <v>7</v>
      </c>
      <c r="C8" s="50">
        <v>31</v>
      </c>
      <c r="E8" s="50">
        <v>55</v>
      </c>
      <c r="F8" s="57"/>
      <c r="G8" s="50">
        <v>79</v>
      </c>
      <c r="H8" s="57"/>
      <c r="I8" s="50">
        <v>103</v>
      </c>
      <c r="J8" s="57"/>
      <c r="K8" s="50">
        <v>127</v>
      </c>
      <c r="L8" s="57"/>
      <c r="M8" s="50">
        <v>151</v>
      </c>
      <c r="N8" s="57"/>
      <c r="R8" s="50">
        <v>7</v>
      </c>
      <c r="S8" s="51">
        <v>1731.65</v>
      </c>
      <c r="V8" s="50"/>
      <c r="W8" s="57"/>
      <c r="X8" s="50"/>
      <c r="Y8" s="57"/>
      <c r="Z8" s="50"/>
      <c r="AA8" s="57"/>
    </row>
    <row r="9" spans="1:27">
      <c r="A9" s="50">
        <v>8</v>
      </c>
      <c r="C9" s="50">
        <v>32</v>
      </c>
      <c r="E9" s="50">
        <v>56</v>
      </c>
      <c r="F9" s="57"/>
      <c r="G9" s="50">
        <v>80</v>
      </c>
      <c r="H9" s="57"/>
      <c r="I9" s="50">
        <v>104</v>
      </c>
      <c r="J9" s="57"/>
      <c r="K9" s="50">
        <v>128</v>
      </c>
      <c r="L9" s="57"/>
      <c r="M9" s="50">
        <v>152</v>
      </c>
      <c r="N9" s="57"/>
      <c r="R9" s="50">
        <v>8</v>
      </c>
      <c r="V9" s="50"/>
      <c r="W9" s="57"/>
      <c r="X9" s="50"/>
      <c r="Y9" s="57"/>
      <c r="Z9" s="50"/>
      <c r="AA9" s="57"/>
    </row>
    <row r="10" spans="1:27">
      <c r="A10" s="50">
        <v>9</v>
      </c>
      <c r="C10" s="50">
        <v>33</v>
      </c>
      <c r="E10" s="50">
        <v>57</v>
      </c>
      <c r="F10" s="57"/>
      <c r="G10" s="50">
        <v>81</v>
      </c>
      <c r="H10" s="57"/>
      <c r="I10" s="50">
        <v>105</v>
      </c>
      <c r="J10" s="57"/>
      <c r="K10" s="50">
        <v>129</v>
      </c>
      <c r="L10" s="57"/>
      <c r="M10" s="50">
        <v>153</v>
      </c>
      <c r="N10" s="57"/>
      <c r="R10" s="50">
        <v>9</v>
      </c>
      <c r="V10" s="50"/>
      <c r="W10" s="57"/>
      <c r="X10" s="50"/>
      <c r="Y10" s="57"/>
      <c r="Z10" s="50"/>
      <c r="AA10" s="57"/>
    </row>
    <row r="11" spans="1:27">
      <c r="A11" s="50">
        <v>10</v>
      </c>
      <c r="C11" s="50">
        <v>34</v>
      </c>
      <c r="E11" s="50">
        <v>58</v>
      </c>
      <c r="F11" s="57"/>
      <c r="G11" s="50">
        <v>82</v>
      </c>
      <c r="H11" s="57"/>
      <c r="I11" s="50">
        <v>106</v>
      </c>
      <c r="J11" s="57"/>
      <c r="K11" s="50">
        <v>130</v>
      </c>
      <c r="L11" s="57"/>
      <c r="M11" s="50">
        <v>154</v>
      </c>
      <c r="N11" s="57"/>
      <c r="R11" s="50">
        <v>10</v>
      </c>
      <c r="V11" s="50"/>
      <c r="W11" s="57"/>
      <c r="X11" s="50"/>
      <c r="Y11" s="57"/>
      <c r="Z11" s="50"/>
      <c r="AA11" s="57"/>
    </row>
    <row r="12" spans="1:27">
      <c r="A12" s="50">
        <v>11</v>
      </c>
      <c r="C12" s="50">
        <v>35</v>
      </c>
      <c r="E12" s="50">
        <v>59</v>
      </c>
      <c r="F12" s="57"/>
      <c r="G12" s="50">
        <v>83</v>
      </c>
      <c r="H12" s="57"/>
      <c r="I12" s="50">
        <v>107</v>
      </c>
      <c r="J12" s="57"/>
      <c r="K12" s="50">
        <v>131</v>
      </c>
      <c r="L12" s="57"/>
      <c r="M12" s="50">
        <v>155</v>
      </c>
      <c r="N12" s="57"/>
      <c r="R12" s="50">
        <v>11</v>
      </c>
      <c r="V12" s="50"/>
      <c r="W12" s="57"/>
      <c r="X12" s="50"/>
      <c r="Y12" s="57"/>
      <c r="Z12" s="50"/>
      <c r="AA12" s="57"/>
    </row>
    <row r="13" spans="1:27">
      <c r="A13" s="50">
        <v>12</v>
      </c>
      <c r="C13" s="50">
        <v>36</v>
      </c>
      <c r="E13" s="50">
        <v>60</v>
      </c>
      <c r="F13" s="57"/>
      <c r="G13" s="50">
        <v>84</v>
      </c>
      <c r="H13" s="57"/>
      <c r="I13" s="50">
        <v>108</v>
      </c>
      <c r="J13" s="57"/>
      <c r="K13" s="50">
        <v>132</v>
      </c>
      <c r="L13" s="57"/>
      <c r="M13" s="50">
        <v>156</v>
      </c>
      <c r="N13" s="57"/>
      <c r="R13" s="50">
        <v>12</v>
      </c>
      <c r="V13" s="50"/>
      <c r="W13" s="57"/>
      <c r="X13" s="50"/>
      <c r="Y13" s="57"/>
      <c r="Z13" s="50"/>
      <c r="AA13" s="57"/>
    </row>
    <row r="14" spans="1:27">
      <c r="A14" s="50">
        <v>13</v>
      </c>
      <c r="C14" s="50">
        <v>37</v>
      </c>
      <c r="E14" s="50">
        <v>61</v>
      </c>
      <c r="F14" s="57"/>
      <c r="G14" s="50">
        <v>85</v>
      </c>
      <c r="H14" s="57"/>
      <c r="I14" s="50">
        <v>109</v>
      </c>
      <c r="J14" s="57"/>
      <c r="K14" s="50">
        <v>133</v>
      </c>
      <c r="L14" s="57"/>
      <c r="M14" s="50">
        <v>157</v>
      </c>
      <c r="N14" s="57"/>
      <c r="R14" s="50">
        <v>13</v>
      </c>
      <c r="V14" s="50"/>
      <c r="W14" s="57"/>
      <c r="X14" s="50"/>
      <c r="Y14" s="57"/>
      <c r="Z14" s="50"/>
      <c r="AA14" s="57"/>
    </row>
    <row r="15" spans="1:27">
      <c r="A15" s="50">
        <v>14</v>
      </c>
      <c r="C15" s="50">
        <v>38</v>
      </c>
      <c r="E15" s="50">
        <v>62</v>
      </c>
      <c r="F15" s="57"/>
      <c r="G15" s="50">
        <v>86</v>
      </c>
      <c r="H15" s="57"/>
      <c r="I15" s="50">
        <v>110</v>
      </c>
      <c r="J15" s="57"/>
      <c r="K15" s="50">
        <v>134</v>
      </c>
      <c r="L15" s="57"/>
      <c r="M15" s="50">
        <v>158</v>
      </c>
      <c r="N15" s="57"/>
      <c r="R15" s="50">
        <v>14</v>
      </c>
      <c r="V15" s="50"/>
      <c r="W15" s="57"/>
      <c r="X15" s="50"/>
      <c r="Y15" s="57"/>
      <c r="Z15" s="50"/>
      <c r="AA15" s="57"/>
    </row>
    <row r="16" spans="1:27">
      <c r="A16" s="50">
        <v>15</v>
      </c>
      <c r="C16" s="50">
        <v>39</v>
      </c>
      <c r="E16" s="50">
        <v>63</v>
      </c>
      <c r="F16" s="57"/>
      <c r="G16" s="50">
        <v>87</v>
      </c>
      <c r="H16" s="57"/>
      <c r="I16" s="50">
        <v>111</v>
      </c>
      <c r="J16" s="57"/>
      <c r="K16" s="50">
        <v>135</v>
      </c>
      <c r="L16" s="57"/>
      <c r="M16" s="50">
        <v>159</v>
      </c>
      <c r="N16" s="57"/>
      <c r="R16" s="50">
        <v>15</v>
      </c>
      <c r="V16" s="50"/>
      <c r="W16" s="57"/>
      <c r="X16" s="50"/>
      <c r="Y16" s="57"/>
      <c r="Z16" s="50"/>
      <c r="AA16" s="57"/>
    </row>
    <row r="17" spans="1:27">
      <c r="A17" s="50">
        <v>16</v>
      </c>
      <c r="C17" s="50">
        <v>40</v>
      </c>
      <c r="E17" s="50">
        <v>64</v>
      </c>
      <c r="F17" s="57"/>
      <c r="G17" s="50">
        <v>88</v>
      </c>
      <c r="H17" s="57"/>
      <c r="I17" s="50">
        <v>112</v>
      </c>
      <c r="J17" s="57"/>
      <c r="K17" s="50">
        <v>136</v>
      </c>
      <c r="L17" s="57"/>
      <c r="M17" s="50">
        <v>160</v>
      </c>
      <c r="N17" s="57"/>
      <c r="R17" s="50">
        <v>16</v>
      </c>
      <c r="V17" s="50"/>
      <c r="W17" s="57"/>
      <c r="X17" s="50"/>
      <c r="Y17" s="57"/>
      <c r="Z17" s="50"/>
      <c r="AA17" s="57"/>
    </row>
    <row r="18" spans="1:27">
      <c r="A18" s="50">
        <v>17</v>
      </c>
      <c r="C18" s="50">
        <v>41</v>
      </c>
      <c r="E18" s="50">
        <v>65</v>
      </c>
      <c r="F18" s="57"/>
      <c r="G18" s="50">
        <v>89</v>
      </c>
      <c r="H18" s="57"/>
      <c r="I18" s="50">
        <v>113</v>
      </c>
      <c r="J18" s="57"/>
      <c r="K18" s="50">
        <v>137</v>
      </c>
      <c r="L18" s="57"/>
      <c r="M18" s="50">
        <v>161</v>
      </c>
      <c r="N18" s="57"/>
      <c r="R18" s="50">
        <v>17</v>
      </c>
      <c r="V18" s="50"/>
      <c r="W18" s="57"/>
      <c r="X18" s="50"/>
      <c r="Y18" s="57"/>
      <c r="Z18" s="50"/>
      <c r="AA18" s="57"/>
    </row>
    <row r="19" spans="1:27">
      <c r="A19" s="50">
        <v>18</v>
      </c>
      <c r="C19" s="50">
        <v>42</v>
      </c>
      <c r="E19" s="50">
        <v>66</v>
      </c>
      <c r="F19" s="57"/>
      <c r="G19" s="50">
        <v>90</v>
      </c>
      <c r="H19" s="57"/>
      <c r="I19" s="50">
        <v>114</v>
      </c>
      <c r="J19" s="57"/>
      <c r="K19" s="50">
        <v>138</v>
      </c>
      <c r="L19" s="57"/>
      <c r="M19" s="50">
        <v>162</v>
      </c>
      <c r="N19" s="57"/>
      <c r="R19" s="50">
        <v>18</v>
      </c>
      <c r="V19" s="50"/>
      <c r="W19" s="57"/>
      <c r="X19" s="50"/>
      <c r="Y19" s="57"/>
      <c r="Z19" s="50"/>
      <c r="AA19" s="57"/>
    </row>
    <row r="20" spans="1:27">
      <c r="A20" s="50">
        <v>19</v>
      </c>
      <c r="C20" s="50">
        <v>43</v>
      </c>
      <c r="E20" s="50">
        <v>67</v>
      </c>
      <c r="F20" s="57"/>
      <c r="G20" s="50">
        <v>91</v>
      </c>
      <c r="H20" s="57"/>
      <c r="I20" s="50">
        <v>115</v>
      </c>
      <c r="J20" s="57"/>
      <c r="K20" s="50">
        <v>139</v>
      </c>
      <c r="L20" s="57"/>
      <c r="M20" s="50">
        <v>163</v>
      </c>
      <c r="N20" s="57"/>
      <c r="Q20" s="54">
        <f>(N29-S29)</f>
        <v>3570.1500000000015</v>
      </c>
      <c r="R20" s="50">
        <v>19</v>
      </c>
      <c r="V20" s="50"/>
      <c r="W20" s="57"/>
      <c r="X20" s="50"/>
      <c r="Y20" s="57"/>
      <c r="Z20" s="50"/>
      <c r="AA20" s="57"/>
    </row>
    <row r="21" spans="1:27">
      <c r="A21" s="50">
        <v>20</v>
      </c>
      <c r="C21" s="50">
        <v>44</v>
      </c>
      <c r="E21" s="50">
        <v>68</v>
      </c>
      <c r="F21" s="57"/>
      <c r="G21" s="50">
        <v>92</v>
      </c>
      <c r="H21" s="57"/>
      <c r="I21" s="50">
        <v>116</v>
      </c>
      <c r="J21" s="57"/>
      <c r="K21" s="50">
        <v>140</v>
      </c>
      <c r="L21" s="57"/>
      <c r="M21" s="50">
        <v>164</v>
      </c>
      <c r="N21" s="57"/>
      <c r="Q21" s="54">
        <v>15700</v>
      </c>
      <c r="R21" s="50">
        <v>20</v>
      </c>
      <c r="V21" s="50"/>
      <c r="W21" s="57"/>
      <c r="X21" s="50"/>
      <c r="Y21" s="57"/>
      <c r="Z21" s="50"/>
      <c r="AA21" s="57"/>
    </row>
    <row r="22" spans="1:27">
      <c r="A22" s="50">
        <v>21</v>
      </c>
      <c r="C22" s="50">
        <v>45</v>
      </c>
      <c r="E22" s="50">
        <v>69</v>
      </c>
      <c r="F22" s="57"/>
      <c r="G22" s="50">
        <v>93</v>
      </c>
      <c r="H22" s="57"/>
      <c r="I22" s="50">
        <v>117</v>
      </c>
      <c r="J22" s="57"/>
      <c r="K22" s="50">
        <v>141</v>
      </c>
      <c r="L22" s="57"/>
      <c r="M22" s="50">
        <v>165</v>
      </c>
      <c r="N22" s="57"/>
      <c r="R22" s="50">
        <v>21</v>
      </c>
      <c r="V22" s="50"/>
      <c r="W22" s="57"/>
      <c r="X22" s="50"/>
      <c r="Y22" s="57"/>
      <c r="Z22" s="50"/>
      <c r="AA22" s="57"/>
    </row>
    <row r="23" spans="1:27">
      <c r="A23" s="50">
        <v>22</v>
      </c>
      <c r="C23" s="50">
        <v>46</v>
      </c>
      <c r="E23" s="50">
        <v>70</v>
      </c>
      <c r="F23" s="57"/>
      <c r="G23" s="50">
        <v>94</v>
      </c>
      <c r="H23" s="57"/>
      <c r="I23" s="50">
        <v>118</v>
      </c>
      <c r="J23" s="57"/>
      <c r="K23" s="50">
        <v>142</v>
      </c>
      <c r="L23" s="57"/>
      <c r="M23" s="50">
        <v>166</v>
      </c>
      <c r="N23" s="57"/>
      <c r="R23" s="50">
        <v>22</v>
      </c>
      <c r="V23" s="50"/>
      <c r="W23" s="57"/>
      <c r="X23" s="50"/>
      <c r="Y23" s="57"/>
      <c r="Z23" s="50"/>
      <c r="AA23" s="57"/>
    </row>
    <row r="24" spans="1:27">
      <c r="A24" s="50">
        <v>23</v>
      </c>
      <c r="C24" s="50">
        <v>47</v>
      </c>
      <c r="E24" s="50">
        <v>71</v>
      </c>
      <c r="F24" s="57"/>
      <c r="G24" s="50">
        <v>95</v>
      </c>
      <c r="H24" s="57"/>
      <c r="I24" s="50">
        <v>119</v>
      </c>
      <c r="J24" s="57"/>
      <c r="K24" s="50">
        <v>143</v>
      </c>
      <c r="L24" s="57"/>
      <c r="M24" s="50">
        <v>167</v>
      </c>
      <c r="N24" s="57"/>
      <c r="Q24" s="54">
        <f>(Q20-Q21)</f>
        <v>-12129.849999999999</v>
      </c>
      <c r="R24" s="50">
        <v>23</v>
      </c>
      <c r="V24" s="50"/>
      <c r="W24" s="57"/>
      <c r="X24" s="50"/>
      <c r="Y24" s="57"/>
      <c r="Z24" s="50"/>
      <c r="AA24" s="57"/>
    </row>
    <row r="25" spans="1:27">
      <c r="A25" s="50">
        <v>24</v>
      </c>
      <c r="C25" s="50">
        <v>48</v>
      </c>
      <c r="E25" s="50">
        <v>72</v>
      </c>
      <c r="F25" s="57"/>
      <c r="G25" s="50">
        <v>96</v>
      </c>
      <c r="H25" s="57"/>
      <c r="I25" s="50">
        <v>120</v>
      </c>
      <c r="J25" s="57"/>
      <c r="K25" s="50">
        <v>144</v>
      </c>
      <c r="L25" s="57"/>
      <c r="M25" s="50">
        <v>168</v>
      </c>
      <c r="N25" s="57"/>
      <c r="R25" s="50">
        <v>24</v>
      </c>
      <c r="V25" s="50"/>
      <c r="W25" s="57"/>
      <c r="X25" s="50"/>
      <c r="Y25" s="57"/>
      <c r="Z25" s="50"/>
      <c r="AA25" s="57"/>
    </row>
    <row r="27" spans="1:27" s="60" customFormat="1" ht="13.5">
      <c r="A27" s="63"/>
      <c r="B27" s="64"/>
      <c r="C27" s="63"/>
      <c r="D27" s="58">
        <f>SUM(B2:B28)</f>
        <v>15700</v>
      </c>
      <c r="F27" s="59">
        <f>SUM(D1:D27)</f>
        <v>15700</v>
      </c>
      <c r="H27" s="59">
        <f>SUM(F1:F27)</f>
        <v>15700</v>
      </c>
      <c r="J27" s="59">
        <f>SUM(H1:H27)</f>
        <v>15700</v>
      </c>
      <c r="L27" s="59">
        <f>SUM(J1:J27)</f>
        <v>15700</v>
      </c>
      <c r="N27" s="59">
        <f>SUM(L1:L27)</f>
        <v>15700</v>
      </c>
      <c r="Q27" s="61"/>
      <c r="R27" s="63"/>
      <c r="S27" s="64"/>
      <c r="T27" s="63"/>
      <c r="U27" s="58">
        <f>SUM(S2:S28)</f>
        <v>12129.849999999999</v>
      </c>
      <c r="W27" s="59">
        <f>SUM(U1:U27)</f>
        <v>12129.849999999999</v>
      </c>
      <c r="Y27" s="59">
        <f>SUM(W1:W27)</f>
        <v>12129.849999999999</v>
      </c>
      <c r="AA27" s="59">
        <f>SUM(Y1:Y27)</f>
        <v>12129.849999999999</v>
      </c>
    </row>
    <row r="28" spans="1:27" s="60" customFormat="1" ht="13.5">
      <c r="A28" s="63"/>
      <c r="B28" s="64"/>
      <c r="C28" s="63"/>
      <c r="D28" s="58"/>
      <c r="F28" s="62"/>
      <c r="H28" s="62"/>
      <c r="J28" s="62"/>
      <c r="L28" s="62"/>
      <c r="N28" s="62"/>
      <c r="Q28" s="61"/>
      <c r="R28" s="63"/>
      <c r="S28" s="64"/>
      <c r="T28" s="63"/>
      <c r="U28" s="58"/>
      <c r="W28" s="62"/>
      <c r="Y28" s="62"/>
      <c r="AA28" s="62"/>
    </row>
    <row r="29" spans="1:27" s="60" customFormat="1" ht="13.5">
      <c r="A29" s="63"/>
      <c r="B29" s="58">
        <f>SUM(B2:B28)</f>
        <v>15700</v>
      </c>
      <c r="C29" s="63"/>
      <c r="D29" s="58">
        <f>SUM(D1:D27)</f>
        <v>15700</v>
      </c>
      <c r="F29" s="59">
        <f>SUM(F1:F27)</f>
        <v>15700</v>
      </c>
      <c r="H29" s="59">
        <f>SUM(H1:H27)</f>
        <v>15700</v>
      </c>
      <c r="J29" s="59">
        <f>SUM(J1:J27)</f>
        <v>15700</v>
      </c>
      <c r="L29" s="59">
        <f>SUM(L1:L27)</f>
        <v>15700</v>
      </c>
      <c r="N29" s="59">
        <f>SUM(N1:N27)</f>
        <v>15700</v>
      </c>
      <c r="Q29" s="61"/>
      <c r="R29" s="63"/>
      <c r="S29" s="58">
        <f>SUM(S2:S28)</f>
        <v>12129.849999999999</v>
      </c>
      <c r="T29" s="63"/>
      <c r="U29" s="58">
        <f>SUM(U1:U27)</f>
        <v>12129.849999999999</v>
      </c>
      <c r="W29" s="59">
        <f>SUM(W1:W27)</f>
        <v>12129.849999999999</v>
      </c>
      <c r="Y29" s="59">
        <f>SUM(Y1:Y27)</f>
        <v>12129.849999999999</v>
      </c>
      <c r="AA29" s="59">
        <f>SUM(AA1:AA27)</f>
        <v>12129.849999999999</v>
      </c>
    </row>
    <row r="30" spans="1:27" s="67" customFormat="1" ht="12.75">
      <c r="A30" s="65"/>
      <c r="B30" s="66"/>
      <c r="C30" s="65"/>
      <c r="D30" s="66"/>
      <c r="F30" s="68"/>
      <c r="H30" s="68"/>
      <c r="J30" s="68"/>
      <c r="L30" s="68"/>
      <c r="N30" s="68"/>
      <c r="Q30" s="69"/>
      <c r="R30" s="65"/>
      <c r="S30" s="66"/>
      <c r="T30" s="65"/>
      <c r="U30" s="66"/>
      <c r="W30" s="68"/>
      <c r="Y30" s="68"/>
      <c r="AA30" s="68"/>
    </row>
    <row r="31" spans="1:27" s="67" customFormat="1" ht="15.75">
      <c r="A31" s="65"/>
      <c r="B31" s="71">
        <f>SUM(B2:B25)</f>
        <v>15700</v>
      </c>
      <c r="C31" s="65"/>
      <c r="D31" s="70">
        <f>SUM(D2:D25)</f>
        <v>0</v>
      </c>
      <c r="E31" s="70"/>
      <c r="F31" s="70">
        <f t="shared" ref="F31:N31" si="0">SUM(F2:F25)</f>
        <v>0</v>
      </c>
      <c r="G31" s="70"/>
      <c r="H31" s="70">
        <f t="shared" si="0"/>
        <v>0</v>
      </c>
      <c r="I31" s="70"/>
      <c r="J31" s="70">
        <f t="shared" si="0"/>
        <v>0</v>
      </c>
      <c r="K31" s="70"/>
      <c r="L31" s="70">
        <f t="shared" si="0"/>
        <v>0</v>
      </c>
      <c r="M31" s="70"/>
      <c r="N31" s="70">
        <f t="shared" si="0"/>
        <v>0</v>
      </c>
      <c r="Q31" s="69"/>
      <c r="R31" s="65"/>
      <c r="S31" s="66"/>
      <c r="T31" s="65"/>
      <c r="U31" s="66"/>
      <c r="W31" s="68"/>
      <c r="Y31" s="68"/>
      <c r="AA31" s="68"/>
    </row>
    <row r="32" spans="1:27" s="67" customFormat="1" ht="12.75">
      <c r="A32" s="65"/>
      <c r="B32" s="66"/>
      <c r="C32" s="65"/>
      <c r="D32" s="66"/>
      <c r="F32" s="68"/>
      <c r="H32" s="68"/>
      <c r="J32" s="68"/>
      <c r="L32" s="68"/>
      <c r="N32" s="68"/>
      <c r="Q32" s="69"/>
      <c r="R32" s="65"/>
      <c r="S32" s="66"/>
      <c r="T32" s="65"/>
      <c r="U32" s="66"/>
      <c r="W32" s="68"/>
      <c r="Y32" s="68"/>
      <c r="AA32" s="68"/>
    </row>
    <row r="37" spans="2:19">
      <c r="B37" s="52"/>
      <c r="S37" s="52"/>
    </row>
    <row r="38" spans="2:19">
      <c r="B38" s="52"/>
      <c r="S38" s="52"/>
    </row>
    <row r="55" spans="1:20">
      <c r="A55" s="53"/>
      <c r="C55" s="53"/>
      <c r="R55" s="53"/>
      <c r="T55" s="53"/>
    </row>
    <row r="56" spans="1:20">
      <c r="A56" s="53"/>
      <c r="C56" s="53"/>
      <c r="R56" s="53"/>
      <c r="T56" s="53"/>
    </row>
    <row r="57" spans="1:20">
      <c r="A57" s="53"/>
      <c r="C57" s="53"/>
      <c r="R57" s="53"/>
      <c r="T57" s="53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ayfa4"/>
  <dimension ref="M12:M15"/>
  <sheetViews>
    <sheetView workbookViewId="0">
      <selection activeCell="M16" sqref="M16"/>
    </sheetView>
  </sheetViews>
  <sheetFormatPr defaultRowHeight="12.75"/>
  <sheetData>
    <row r="12" spans="13:13">
      <c r="M12">
        <v>1881.99</v>
      </c>
    </row>
    <row r="13" spans="13:13">
      <c r="M13">
        <v>38.799999999999997</v>
      </c>
    </row>
    <row r="15" spans="13:13">
      <c r="M15">
        <f>SUM(M12:M14)</f>
        <v>1920.79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personel_dagitim</vt:lpstr>
      <vt:lpstr>BODRO</vt:lpstr>
      <vt:lpstr>GELİR-GİDER</vt:lpstr>
      <vt:lpstr>Sayfa1</vt:lpstr>
      <vt:lpstr>personel_dagitim!Yazdırma_Alanı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Tuncay Koç</dc:creator>
  <cp:lastModifiedBy>eda</cp:lastModifiedBy>
  <cp:lastPrinted>2018-11-06T08:13:36Z</cp:lastPrinted>
  <dcterms:created xsi:type="dcterms:W3CDTF">2008-02-26T09:06:55Z</dcterms:created>
  <dcterms:modified xsi:type="dcterms:W3CDTF">2018-12-04T18:04:31Z</dcterms:modified>
</cp:coreProperties>
</file>